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Расходы" sheetId="101" r:id="rId2"/>
    <sheet name="Источники финансирования" sheetId="102" r:id="rId3"/>
    <sheet name="Следующие периоды" sheetId="103" r:id="rId4"/>
  </sheets>
  <calcPr calcId="144525" refMode="R1C1"/>
</workbook>
</file>

<file path=xl/calcChain.xml><?xml version="1.0" encoding="utf-8"?>
<calcChain xmlns="http://schemas.openxmlformats.org/spreadsheetml/2006/main">
  <c r="M76" i="1" l="1"/>
  <c r="P76" i="1" s="1"/>
  <c r="J76" i="1"/>
  <c r="K76" i="1" s="1"/>
  <c r="O61" i="1"/>
  <c r="O59" i="1"/>
  <c r="Q61" i="1" s="1"/>
  <c r="R53" i="1"/>
  <c r="Q53" i="1"/>
  <c r="M52" i="1"/>
  <c r="O52" i="1" s="1"/>
  <c r="K52" i="1"/>
  <c r="O51" i="1"/>
  <c r="M51" i="1"/>
  <c r="K51" i="1"/>
  <c r="O50" i="1"/>
  <c r="K50" i="1"/>
  <c r="O49" i="1"/>
  <c r="P49" i="1" s="1"/>
  <c r="R49" i="1" s="1"/>
  <c r="K49" i="1"/>
  <c r="O48" i="1"/>
  <c r="M48" i="1"/>
  <c r="K48" i="1"/>
  <c r="M47" i="1"/>
  <c r="O47" i="1" s="1"/>
  <c r="K47" i="1"/>
  <c r="O46" i="1"/>
  <c r="M46" i="1"/>
  <c r="K46" i="1"/>
  <c r="M45" i="1"/>
  <c r="O45" i="1" s="1"/>
  <c r="K45" i="1"/>
  <c r="O44" i="1"/>
  <c r="M44" i="1"/>
  <c r="K44" i="1"/>
  <c r="M43" i="1"/>
  <c r="O43" i="1" s="1"/>
  <c r="K43" i="1"/>
  <c r="O42" i="1"/>
  <c r="M42" i="1"/>
  <c r="K42" i="1"/>
  <c r="M41" i="1"/>
  <c r="O41" i="1" s="1"/>
  <c r="K41" i="1"/>
  <c r="O40" i="1"/>
  <c r="M40" i="1"/>
  <c r="K40" i="1"/>
  <c r="M39" i="1"/>
  <c r="O39" i="1" s="1"/>
  <c r="K39" i="1"/>
  <c r="O38" i="1"/>
  <c r="M38" i="1"/>
  <c r="K38" i="1"/>
  <c r="M37" i="1"/>
  <c r="O37" i="1" s="1"/>
  <c r="K37" i="1"/>
  <c r="O36" i="1"/>
  <c r="M36" i="1"/>
  <c r="K36" i="1"/>
  <c r="M35" i="1"/>
  <c r="O35" i="1" s="1"/>
  <c r="K35" i="1"/>
  <c r="O34" i="1"/>
  <c r="M34" i="1"/>
  <c r="K34" i="1"/>
  <c r="M33" i="1"/>
  <c r="O33" i="1" s="1"/>
  <c r="K33" i="1"/>
  <c r="O32" i="1"/>
  <c r="M32" i="1"/>
  <c r="K32" i="1"/>
  <c r="M31" i="1"/>
  <c r="O31" i="1" s="1"/>
  <c r="K31" i="1"/>
  <c r="O30" i="1"/>
  <c r="M30" i="1"/>
  <c r="K30" i="1"/>
  <c r="M29" i="1"/>
  <c r="O29" i="1" s="1"/>
  <c r="K29" i="1"/>
  <c r="O28" i="1"/>
  <c r="K28" i="1"/>
  <c r="M27" i="1"/>
  <c r="K27" i="1"/>
  <c r="M26" i="1"/>
  <c r="K26" i="1"/>
  <c r="M25" i="1"/>
  <c r="K25" i="1"/>
  <c r="M24" i="1"/>
  <c r="K24" i="1"/>
  <c r="M23" i="1"/>
  <c r="K23" i="1"/>
  <c r="O22" i="1"/>
  <c r="P22" i="1" s="1"/>
  <c r="Q22" i="1" s="1"/>
  <c r="K22" i="1"/>
  <c r="O21" i="1"/>
  <c r="K21" i="1"/>
  <c r="O20" i="1"/>
  <c r="M20" i="1"/>
  <c r="P20" i="1" s="1"/>
  <c r="K20" i="1"/>
  <c r="P18" i="1"/>
  <c r="O18" i="1"/>
  <c r="P17" i="1"/>
  <c r="Q17" i="1" s="1"/>
  <c r="O17" i="1"/>
  <c r="K17" i="1"/>
  <c r="R22" i="1" l="1"/>
  <c r="R19" i="1"/>
  <c r="R17" i="1"/>
  <c r="R20" i="1"/>
  <c r="P21" i="1"/>
  <c r="Q21" i="1" s="1"/>
  <c r="O23" i="1"/>
  <c r="O24" i="1"/>
  <c r="O25" i="1"/>
  <c r="O26" i="1"/>
  <c r="O27" i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Q49" i="1"/>
  <c r="P50" i="1"/>
  <c r="Q50" i="1" s="1"/>
  <c r="P51" i="1"/>
  <c r="Q51" i="1" s="1"/>
  <c r="P52" i="1"/>
  <c r="Q52" i="1" s="1"/>
  <c r="Q59" i="1"/>
  <c r="R61" i="1"/>
  <c r="O76" i="1"/>
  <c r="R59" i="1"/>
  <c r="R47" i="1" l="1"/>
  <c r="R39" i="1"/>
  <c r="R31" i="1"/>
  <c r="R43" i="1"/>
  <c r="R35" i="1"/>
  <c r="R51" i="1"/>
  <c r="R21" i="1"/>
  <c r="R26" i="1"/>
  <c r="P26" i="1"/>
  <c r="Q26" i="1" s="1"/>
  <c r="R24" i="1"/>
  <c r="P24" i="1"/>
  <c r="Q24" i="1" s="1"/>
  <c r="R52" i="1"/>
  <c r="R46" i="1"/>
  <c r="R42" i="1"/>
  <c r="R38" i="1"/>
  <c r="R34" i="1"/>
  <c r="R30" i="1"/>
  <c r="R27" i="1"/>
  <c r="P27" i="1"/>
  <c r="Q27" i="1" s="1"/>
  <c r="R25" i="1"/>
  <c r="P25" i="1"/>
  <c r="Q25" i="1" s="1"/>
  <c r="P23" i="1"/>
  <c r="Q23" i="1" s="1"/>
  <c r="R50" i="1"/>
  <c r="R45" i="1"/>
  <c r="R41" i="1"/>
  <c r="R37" i="1"/>
  <c r="R33" i="1"/>
  <c r="R29" i="1"/>
  <c r="R48" i="1"/>
  <c r="R44" i="1"/>
  <c r="R40" i="1"/>
  <c r="R36" i="1"/>
  <c r="R32" i="1"/>
  <c r="R28" i="1"/>
  <c r="R23" i="1" l="1"/>
</calcChain>
</file>

<file path=xl/sharedStrings.xml><?xml version="1.0" encoding="utf-8"?>
<sst xmlns="http://schemas.openxmlformats.org/spreadsheetml/2006/main" count="696" uniqueCount="152">
  <si>
    <t>ОТЧЕТ</t>
  </si>
  <si>
    <t>о бюджетных обязательствах</t>
  </si>
  <si>
    <t>КОДЫ</t>
  </si>
  <si>
    <t>Форма по ОКУД</t>
  </si>
  <si>
    <t>на</t>
  </si>
  <si>
    <t>1 января 2023 г.</t>
  </si>
  <si>
    <t>Дата</t>
  </si>
  <si>
    <t>01.01.2023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</si>
  <si>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</si>
  <si>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Администрация Керчикского сельского поселения</t>
  </si>
  <si>
    <t>по ОКПО</t>
  </si>
  <si>
    <t>04229604</t>
  </si>
  <si>
    <t>Глава по БК</t>
  </si>
  <si>
    <t>951</t>
  </si>
  <si>
    <t>Наименование бюджета</t>
  </si>
  <si>
    <t>Бюджет Керчикского сельского поселения Октябрьского района</t>
  </si>
  <si>
    <t>по ОКТМО</t>
  </si>
  <si>
    <t>60641415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</si>
  <si>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</si>
  <si>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</si>
  <si>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</si>
  <si>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</si>
  <si>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</si>
  <si>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</si>
  <si>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</si>
  <si>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</si>
  <si>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</si>
  <si>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</si>
  <si>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</si>
  <si>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</si>
  <si>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</si>
  <si>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</si>
  <si>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</si>
  <si>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</si>
  <si>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</si>
  <si>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</si>
  <si>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
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</si>
  <si>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</si>
  <si>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</si>
  <si>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</si>
  <si>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×</t>
  </si>
  <si>
    <t>в том числе:</t>
  </si>
  <si>
    <t>Прочая закупка товаров, работ и услуг</t>
  </si>
  <si>
    <t>0103</t>
  </si>
  <si>
    <t>99900</t>
  </si>
  <si>
    <t>99990</t>
  </si>
  <si>
    <t>244</t>
  </si>
  <si>
    <t>фот и страховые взносы</t>
  </si>
  <si>
    <t>0104</t>
  </si>
  <si>
    <t>11200</t>
  </si>
  <si>
    <t>00110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</si>
  <si>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</si>
  <si>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</si>
  <si>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</si>
  <si>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</si>
  <si>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</si>
  <si>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00190</t>
  </si>
  <si>
    <t>Закупка энергетических ресурсов</t>
  </si>
  <si>
    <t>247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</si>
  <si>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</si>
  <si>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</si>
  <si>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Уплата прочих налогов, сборов</t>
  </si>
  <si>
    <t>852</t>
  </si>
  <si>
    <t>72390</t>
  </si>
  <si>
    <t>Иные межбюджетные трансферты</t>
  </si>
  <si>
    <t>0106</t>
  </si>
  <si>
    <t>85010</t>
  </si>
  <si>
    <t>540</t>
  </si>
  <si>
    <t>85030</t>
  </si>
  <si>
    <t>0113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</si>
  <si>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</si>
  <si>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</si>
  <si>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</si>
  <si>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</si>
  <si>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20220</t>
  </si>
  <si>
    <t>85040</t>
  </si>
  <si>
    <t>85050</t>
  </si>
  <si>
    <t>0203</t>
  </si>
  <si>
    <t>51180</t>
  </si>
  <si>
    <t>0310</t>
  </si>
  <si>
    <t>03100</t>
  </si>
  <si>
    <t>20020</t>
  </si>
  <si>
    <t>0409</t>
  </si>
  <si>
    <t>07100</t>
  </si>
  <si>
    <t>83510</t>
  </si>
  <si>
    <t>0412</t>
  </si>
  <si>
    <t>0503</t>
  </si>
  <si>
    <t>08100</t>
  </si>
  <si>
    <t>20170</t>
  </si>
  <si>
    <t>20180</t>
  </si>
  <si>
    <t>20200</t>
  </si>
  <si>
    <t>0705</t>
  </si>
  <si>
    <t>субсидии бюджетным учреждениям на финансовое обеспечение муниципального задания на оказание муниципальных услуг, выполнение работ</t>
  </si>
  <si>
    <t>0801</t>
  </si>
  <si>
    <t>04100</t>
  </si>
  <si>
    <t>20050</t>
  </si>
  <si>
    <t>611</t>
  </si>
  <si>
    <t>Субсидии бюджетным учреждениям на иные цели</t>
  </si>
  <si>
    <t>20280</t>
  </si>
  <si>
    <t>612</t>
  </si>
  <si>
    <t>Закупка товаров, работ и услуг в целях капитального ремонта государственного (муниципального) имущества</t>
  </si>
  <si>
    <t>L2990</t>
  </si>
  <si>
    <t>243</t>
  </si>
  <si>
    <t>S3290</t>
  </si>
  <si>
    <t>дополнит.выплаты к пенсии</t>
  </si>
  <si>
    <t>1001</t>
  </si>
  <si>
    <t>09100</t>
  </si>
  <si>
    <t>10010</t>
  </si>
  <si>
    <t>312</t>
  </si>
  <si>
    <t>1102</t>
  </si>
  <si>
    <t>06100</t>
  </si>
  <si>
    <t>20270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</si>
  <si>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</si>
  <si>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х</t>
  </si>
  <si>
    <t>-</t>
  </si>
  <si>
    <t>Форма 0503128 с.2</t>
  </si>
  <si>
    <t>3. Обязательства финансовых годов, следующих за текущим (отчетным) финансовым годом, всего</t>
  </si>
  <si>
    <t>по расходам, всего</t>
  </si>
  <si>
    <t>−</t>
  </si>
  <si>
    <t>из них:</t>
  </si>
  <si>
    <t>очередного финансового года, всего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</si>
  <si>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</si>
  <si>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</si>
  <si>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</si>
  <si>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по иным обязательствам, всего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</si>
  <si>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</si>
  <si>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</si>
  <si>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</si>
  <si>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>Руководитель</t>
  </si>
  <si>
    <t>А.В. Палько</t>
  </si>
  <si>
    <t>Главный бухгалтер</t>
  </si>
  <si>
    <t>О.Н. Данилова</t>
  </si>
  <si>
    <t>(подпись)</t>
  </si>
  <si>
    <t>(расшифровка подписи)</t>
  </si>
  <si>
    <t>Руководитель планово-
финансовой службы</t>
  </si>
  <si>
    <t>Н.К. Жуйкова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</si>
  <si>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</si>
  <si>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</si>
  <si>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</si>
  <si>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</si>
  <si>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</si>
  <si>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</si>
  <si>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17 января 2023 г.</t>
  </si>
  <si>
    <t>Фонд оплаты труда государственных (муниципальных) органов</t>
  </si>
  <si>
    <t>11100</t>
  </si>
  <si>
    <t>Иные выплаты персоналу государственных  (муниципальных) органов, за исключением фонда оплаты труда</t>
  </si>
  <si>
    <t>Уплата прочих налогов и сборов</t>
  </si>
  <si>
    <t>Уплата налога на имущество организаций и земельного налога</t>
  </si>
  <si>
    <t>Субсидии бюджетным учреждениям на финансовое обеспечение государственного (муниципального) задания на оказание государстенных (муниципальных) услуг (выполнение работ)</t>
  </si>
  <si>
    <t>Иные пенсии, социальные доплаты к пенсиям</t>
  </si>
  <si>
    <t>01100</t>
  </si>
  <si>
    <t>20010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</si>
</sst>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000000"/>
    <numFmt numFmtId="165" formatCode="#,##0.00;[Red]\-#,##0.00"/>
    <numFmt numFmtId="166" formatCode="[=0]&quot;-&quot;;General"/>
    <numFmt numFmtId="167" formatCode="0.00;[Red]\-0.00"/>
    <numFmt numFmtId="168" formatCode="[=0]&quot;−&quot;;General"/>
  </numFmts>
  <fonts count="11" x14ac:knownFonts="1">
    <font>
      <sz val="8"/>
      <name val="Arial"/>
    </font>
    <font>
      <sz val="8"/>
      <name val="Arial"/>
    </font>
    <font>
      <b/>
      <sz val="7"/>
      <name val="Arial"/>
    </font>
    <font>
      <b/>
      <sz val="9"/>
      <name val="Arial"/>
    </font>
    <font>
      <b/>
      <sz val="10"/>
      <name val="Arial"/>
    </font>
    <font>
      <sz val="7"/>
      <name val="Arial"/>
    </font>
    <font>
      <sz val="9"/>
      <name val="Arial"/>
    </font>
    <font>
      <b/>
      <i/>
      <sz val="9"/>
      <name val="Arial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3" fontId="8" fillId="0" borderId="43" applyFont="0" applyFill="0" applyBorder="0" applyAlignment="0" applyProtection="0"/>
  </cellStyleXfs>
  <cellXfs count="26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indent="1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right" indent="1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indent="1"/>
    </xf>
    <xf numFmtId="0" fontId="1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Continuous" vertical="center" wrapText="1"/>
    </xf>
    <xf numFmtId="0" fontId="1" fillId="0" borderId="10" xfId="0" applyFont="1" applyFill="1" applyBorder="1" applyAlignment="1">
      <alignment horizontal="centerContinuous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wrapText="1"/>
    </xf>
    <xf numFmtId="1" fontId="1" fillId="0" borderId="16" xfId="0" applyNumberFormat="1" applyFont="1" applyFill="1" applyBorder="1" applyAlignment="1">
      <alignment horizontal="center"/>
    </xf>
    <xf numFmtId="165" fontId="1" fillId="0" borderId="15" xfId="0" applyNumberFormat="1" applyFont="1" applyFill="1" applyBorder="1" applyAlignment="1">
      <alignment horizontal="right"/>
    </xf>
    <xf numFmtId="165" fontId="1" fillId="0" borderId="17" xfId="0" applyNumberFormat="1" applyFont="1" applyFill="1" applyBorder="1" applyAlignment="1">
      <alignment horizontal="right"/>
    </xf>
    <xf numFmtId="166" fontId="1" fillId="0" borderId="17" xfId="0" applyNumberFormat="1" applyFont="1" applyFill="1" applyBorder="1" applyAlignment="1">
      <alignment horizontal="right"/>
    </xf>
    <xf numFmtId="166" fontId="1" fillId="0" borderId="15" xfId="0" applyNumberFormat="1" applyFont="1" applyFill="1" applyBorder="1" applyAlignment="1">
      <alignment horizontal="right"/>
    </xf>
    <xf numFmtId="165" fontId="1" fillId="0" borderId="18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top"/>
    </xf>
    <xf numFmtId="0" fontId="5" fillId="0" borderId="19" xfId="0" applyFont="1" applyFill="1" applyBorder="1" applyAlignment="1">
      <alignment horizontal="left" indent="1"/>
    </xf>
    <xf numFmtId="0" fontId="5" fillId="0" borderId="20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0" fontId="1" fillId="0" borderId="23" xfId="0" applyFont="1" applyFill="1" applyBorder="1" applyAlignment="1">
      <alignment horizontal="left" wrapText="1" indent="2"/>
    </xf>
    <xf numFmtId="1" fontId="1" fillId="0" borderId="24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165" fontId="1" fillId="0" borderId="23" xfId="0" applyNumberFormat="1" applyFont="1" applyFill="1" applyBorder="1" applyAlignment="1">
      <alignment horizontal="right"/>
    </xf>
    <xf numFmtId="165" fontId="1" fillId="0" borderId="28" xfId="0" applyNumberFormat="1" applyFont="1" applyFill="1" applyBorder="1" applyAlignment="1">
      <alignment horizontal="right"/>
    </xf>
    <xf numFmtId="166" fontId="1" fillId="0" borderId="23" xfId="0" applyNumberFormat="1" applyFont="1" applyFill="1" applyBorder="1" applyAlignment="1">
      <alignment horizontal="right"/>
    </xf>
    <xf numFmtId="165" fontId="1" fillId="0" borderId="29" xfId="0" applyNumberFormat="1" applyFont="1" applyFill="1" applyBorder="1" applyAlignment="1">
      <alignment horizontal="right"/>
    </xf>
    <xf numFmtId="167" fontId="1" fillId="0" borderId="23" xfId="0" applyNumberFormat="1" applyFont="1" applyFill="1" applyBorder="1" applyAlignment="1">
      <alignment horizontal="right"/>
    </xf>
    <xf numFmtId="167" fontId="1" fillId="0" borderId="28" xfId="0" applyNumberFormat="1" applyFont="1" applyFill="1" applyBorder="1" applyAlignment="1">
      <alignment horizontal="right"/>
    </xf>
    <xf numFmtId="167" fontId="1" fillId="0" borderId="29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1" fontId="1" fillId="0" borderId="30" xfId="0" applyNumberFormat="1" applyFont="1" applyFill="1" applyBorder="1" applyAlignment="1">
      <alignment horizontal="center"/>
    </xf>
    <xf numFmtId="166" fontId="1" fillId="0" borderId="12" xfId="0" applyNumberFormat="1" applyFont="1" applyFill="1" applyBorder="1" applyAlignment="1">
      <alignment horizontal="right"/>
    </xf>
    <xf numFmtId="166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166" fontId="1" fillId="0" borderId="31" xfId="0" applyNumberFormat="1" applyFont="1" applyFill="1" applyBorder="1" applyAlignment="1">
      <alignment horizontal="right"/>
    </xf>
    <xf numFmtId="0" fontId="5" fillId="0" borderId="32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33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right"/>
    </xf>
    <xf numFmtId="1" fontId="1" fillId="0" borderId="34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right"/>
    </xf>
    <xf numFmtId="168" fontId="1" fillId="0" borderId="31" xfId="0" applyNumberFormat="1" applyFont="1" applyFill="1" applyBorder="1" applyAlignment="1">
      <alignment horizontal="right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left" wrapText="1" indent="2"/>
    </xf>
    <xf numFmtId="1" fontId="1" fillId="0" borderId="37" xfId="0" applyNumberFormat="1" applyFont="1" applyFill="1" applyBorder="1" applyAlignment="1">
      <alignment horizontal="center"/>
    </xf>
    <xf numFmtId="0" fontId="1" fillId="0" borderId="36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36" xfId="0" applyFont="1" applyFill="1" applyBorder="1" applyAlignment="1">
      <alignment horizontal="center"/>
    </xf>
    <xf numFmtId="168" fontId="1" fillId="0" borderId="17" xfId="0" applyNumberFormat="1" applyFont="1" applyFill="1" applyBorder="1" applyAlignment="1">
      <alignment horizontal="right"/>
    </xf>
    <xf numFmtId="0" fontId="1" fillId="0" borderId="18" xfId="0" applyFont="1" applyFill="1" applyBorder="1" applyAlignment="1">
      <alignment horizontal="right"/>
    </xf>
    <xf numFmtId="0" fontId="5" fillId="0" borderId="19" xfId="0" applyFont="1" applyFill="1" applyBorder="1" applyAlignment="1">
      <alignment horizontal="left" indent="4"/>
    </xf>
    <xf numFmtId="0" fontId="1" fillId="0" borderId="3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 wrapText="1" indent="4"/>
    </xf>
    <xf numFmtId="1" fontId="1" fillId="0" borderId="3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left" indent="5"/>
    </xf>
    <xf numFmtId="0" fontId="1" fillId="0" borderId="12" xfId="0" applyFont="1" applyFill="1" applyBorder="1" applyAlignment="1">
      <alignment horizontal="left" wrapText="1" indent="4"/>
    </xf>
    <xf numFmtId="1" fontId="1" fillId="0" borderId="34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right"/>
    </xf>
    <xf numFmtId="0" fontId="0" fillId="0" borderId="35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" fillId="0" borderId="15" xfId="0" applyFont="1" applyFill="1" applyBorder="1" applyAlignment="1">
      <alignment horizontal="left" wrapText="1" indent="5"/>
    </xf>
    <xf numFmtId="0" fontId="5" fillId="0" borderId="19" xfId="0" applyFont="1" applyFill="1" applyBorder="1" applyAlignment="1">
      <alignment horizontal="left" indent="6"/>
    </xf>
    <xf numFmtId="0" fontId="1" fillId="0" borderId="12" xfId="0" applyFont="1" applyFill="1" applyBorder="1" applyAlignment="1">
      <alignment horizontal="left" wrapText="1" indent="5"/>
    </xf>
    <xf numFmtId="0" fontId="1" fillId="0" borderId="12" xfId="0" applyFont="1" applyFill="1" applyBorder="1" applyAlignment="1">
      <alignment horizontal="left" wrapText="1" indent="2"/>
    </xf>
    <xf numFmtId="165" fontId="1" fillId="0" borderId="41" xfId="0" applyNumberFormat="1" applyFont="1" applyFill="1" applyBorder="1" applyAlignment="1">
      <alignment horizontal="right"/>
    </xf>
    <xf numFmtId="166" fontId="1" fillId="0" borderId="41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3" fillId="0" borderId="43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top"/>
    </xf>
    <xf numFmtId="0" fontId="5" fillId="0" borderId="44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right" wrapText="1"/>
    </xf>
    <xf numFmtId="0" fontId="0" fillId="0" borderId="43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  <xf numFmtId="0" fontId="5" fillId="0" borderId="44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wrapText="1"/>
    </xf>
    <xf numFmtId="0" fontId="3" fillId="0" borderId="4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" fontId="1" fillId="0" borderId="13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center" inden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 inden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Continuous" vertical="center" wrapText="1"/>
    </xf>
    <xf numFmtId="0" fontId="1" fillId="2" borderId="10" xfId="0" applyFont="1" applyFill="1" applyBorder="1" applyAlignment="1">
      <alignment horizontal="centerContinuous" vertical="center" wrapText="1"/>
    </xf>
    <xf numFmtId="0" fontId="1" fillId="0" borderId="0" xfId="0" applyFont="1" applyAlignment="1">
      <alignment horizontal="left"/>
    </xf>
    <xf numFmtId="0" fontId="1" fillId="2" borderId="3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1" fontId="1" fillId="3" borderId="12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" fontId="1" fillId="3" borderId="14" xfId="0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left" wrapText="1"/>
    </xf>
    <xf numFmtId="1" fontId="1" fillId="3" borderId="24" xfId="0" applyNumberFormat="1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166" fontId="1" fillId="0" borderId="28" xfId="0" applyNumberFormat="1" applyFont="1" applyFill="1" applyBorder="1" applyAlignment="1">
      <alignment horizontal="right"/>
    </xf>
    <xf numFmtId="43" fontId="9" fillId="0" borderId="45" xfId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left" vertical="top"/>
    </xf>
    <xf numFmtId="0" fontId="5" fillId="3" borderId="38" xfId="0" applyFont="1" applyFill="1" applyBorder="1" applyAlignment="1">
      <alignment horizontal="left" indent="1"/>
    </xf>
    <xf numFmtId="0" fontId="5" fillId="3" borderId="20" xfId="0" applyFont="1" applyFill="1" applyBorder="1" applyAlignment="1">
      <alignment horizontal="left"/>
    </xf>
    <xf numFmtId="0" fontId="5" fillId="0" borderId="38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left"/>
    </xf>
    <xf numFmtId="165" fontId="1" fillId="0" borderId="9" xfId="0" applyNumberFormat="1" applyFont="1" applyFill="1" applyBorder="1" applyAlignment="1">
      <alignment horizontal="right"/>
    </xf>
    <xf numFmtId="0" fontId="5" fillId="0" borderId="36" xfId="0" applyFont="1" applyFill="1" applyBorder="1" applyAlignment="1">
      <alignment horizontal="right"/>
    </xf>
    <xf numFmtId="0" fontId="5" fillId="0" borderId="38" xfId="0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1" fillId="3" borderId="23" xfId="0" applyFont="1" applyFill="1" applyBorder="1" applyAlignment="1">
      <alignment horizontal="left" wrapText="1" indent="2"/>
    </xf>
    <xf numFmtId="0" fontId="1" fillId="3" borderId="24" xfId="0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0" fillId="0" borderId="26" xfId="0" applyNumberFormat="1" applyFont="1" applyFill="1" applyBorder="1" applyAlignment="1">
      <alignment horizontal="center"/>
    </xf>
    <xf numFmtId="49" fontId="10" fillId="0" borderId="26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0" fillId="0" borderId="27" xfId="0" applyNumberFormat="1" applyFont="1" applyFill="1" applyBorder="1" applyAlignment="1">
      <alignment horizontal="center"/>
    </xf>
    <xf numFmtId="165" fontId="1" fillId="0" borderId="28" xfId="0" applyNumberFormat="1" applyFont="1" applyFill="1" applyBorder="1" applyAlignment="1">
      <alignment horizontal="right"/>
    </xf>
    <xf numFmtId="43" fontId="9" fillId="0" borderId="46" xfId="1" applyFont="1" applyFill="1" applyBorder="1" applyAlignment="1" applyProtection="1">
      <alignment horizontal="right" vertical="center"/>
    </xf>
    <xf numFmtId="165" fontId="1" fillId="0" borderId="1" xfId="0" applyNumberFormat="1" applyFont="1" applyFill="1" applyBorder="1" applyAlignment="1"/>
    <xf numFmtId="0" fontId="0" fillId="3" borderId="23" xfId="0" applyFont="1" applyFill="1" applyBorder="1" applyAlignment="1">
      <alignment horizontal="left" wrapText="1" indent="2"/>
    </xf>
    <xf numFmtId="0" fontId="0" fillId="0" borderId="23" xfId="0" applyFont="1" applyFill="1" applyBorder="1" applyAlignment="1">
      <alignment horizontal="left" wrapText="1" indent="2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165" fontId="1" fillId="3" borderId="23" xfId="0" applyNumberFormat="1" applyFont="1" applyFill="1" applyBorder="1" applyAlignment="1">
      <alignment horizontal="right"/>
    </xf>
    <xf numFmtId="165" fontId="1" fillId="3" borderId="28" xfId="0" applyNumberFormat="1" applyFont="1" applyFill="1" applyBorder="1" applyAlignment="1">
      <alignment horizontal="right"/>
    </xf>
    <xf numFmtId="166" fontId="1" fillId="3" borderId="28" xfId="0" applyNumberFormat="1" applyFont="1" applyFill="1" applyBorder="1" applyAlignment="1">
      <alignment horizontal="right"/>
    </xf>
    <xf numFmtId="166" fontId="1" fillId="3" borderId="23" xfId="0" applyNumberFormat="1" applyFont="1" applyFill="1" applyBorder="1" applyAlignment="1">
      <alignment horizontal="right"/>
    </xf>
    <xf numFmtId="167" fontId="1" fillId="3" borderId="23" xfId="0" applyNumberFormat="1" applyFont="1" applyFill="1" applyBorder="1" applyAlignment="1">
      <alignment horizontal="right"/>
    </xf>
    <xf numFmtId="49" fontId="10" fillId="3" borderId="26" xfId="0" applyNumberFormat="1" applyFont="1" applyFill="1" applyBorder="1" applyAlignment="1">
      <alignment horizontal="center"/>
    </xf>
    <xf numFmtId="49" fontId="1" fillId="3" borderId="26" xfId="0" applyNumberFormat="1" applyFont="1" applyFill="1" applyBorder="1" applyAlignment="1">
      <alignment horizontal="center"/>
    </xf>
    <xf numFmtId="49" fontId="10" fillId="3" borderId="26" xfId="0" applyNumberFormat="1" applyFont="1" applyFill="1" applyBorder="1" applyAlignment="1">
      <alignment horizontal="center"/>
    </xf>
    <xf numFmtId="49" fontId="10" fillId="3" borderId="47" xfId="0" applyNumberFormat="1" applyFont="1" applyFill="1" applyBorder="1" applyAlignment="1">
      <alignment horizontal="center"/>
    </xf>
    <xf numFmtId="49" fontId="1" fillId="3" borderId="48" xfId="0" applyNumberFormat="1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0" fontId="0" fillId="3" borderId="2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 wrapText="1"/>
    </xf>
    <xf numFmtId="1" fontId="1" fillId="3" borderId="30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165" fontId="1" fillId="3" borderId="12" xfId="0" applyNumberFormat="1" applyFont="1" applyFill="1" applyBorder="1" applyAlignment="1">
      <alignment horizontal="right"/>
    </xf>
    <xf numFmtId="165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left"/>
    </xf>
    <xf numFmtId="0" fontId="5" fillId="3" borderId="36" xfId="0" applyFont="1" applyFill="1" applyBorder="1" applyAlignment="1">
      <alignment horizontal="left"/>
    </xf>
    <xf numFmtId="0" fontId="5" fillId="3" borderId="32" xfId="0" applyFont="1" applyFill="1" applyBorder="1" applyAlignment="1">
      <alignment horizontal="left"/>
    </xf>
    <xf numFmtId="0" fontId="5" fillId="3" borderId="32" xfId="0" applyFont="1" applyFill="1" applyBorder="1" applyAlignment="1">
      <alignment horizontal="right"/>
    </xf>
    <xf numFmtId="0" fontId="5" fillId="3" borderId="0" xfId="0" applyFont="1" applyFill="1" applyAlignment="1">
      <alignment horizontal="left"/>
    </xf>
    <xf numFmtId="0" fontId="1" fillId="3" borderId="28" xfId="0" applyFont="1" applyFill="1" applyBorder="1" applyAlignment="1">
      <alignment horizontal="center"/>
    </xf>
    <xf numFmtId="165" fontId="0" fillId="3" borderId="23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left"/>
    </xf>
    <xf numFmtId="0" fontId="5" fillId="3" borderId="33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righ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1" fontId="1" fillId="3" borderId="34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0" fillId="0" borderId="49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1" fillId="0" borderId="28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5" fillId="3" borderId="35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right"/>
    </xf>
    <xf numFmtId="4" fontId="5" fillId="0" borderId="36" xfId="0" applyNumberFormat="1" applyFont="1" applyFill="1" applyBorder="1" applyAlignment="1">
      <alignment horizontal="right"/>
    </xf>
    <xf numFmtId="4" fontId="5" fillId="3" borderId="36" xfId="0" applyNumberFormat="1" applyFont="1" applyFill="1" applyBorder="1" applyAlignment="1">
      <alignment horizontal="right"/>
    </xf>
    <xf numFmtId="0" fontId="1" fillId="2" borderId="23" xfId="0" applyFont="1" applyFill="1" applyBorder="1" applyAlignment="1">
      <alignment horizontal="left" wrapText="1" indent="2"/>
    </xf>
    <xf numFmtId="1" fontId="1" fillId="3" borderId="37" xfId="0" applyNumberFormat="1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4" fontId="0" fillId="0" borderId="36" xfId="0" applyNumberFormat="1" applyFont="1" applyFill="1" applyBorder="1" applyAlignment="1">
      <alignment horizontal="right"/>
    </xf>
    <xf numFmtId="4" fontId="1" fillId="0" borderId="28" xfId="0" applyNumberFormat="1" applyFont="1" applyFill="1" applyBorder="1" applyAlignment="1">
      <alignment horizontal="right"/>
    </xf>
    <xf numFmtId="4" fontId="1" fillId="3" borderId="28" xfId="0" applyNumberFormat="1" applyFont="1" applyFill="1" applyBorder="1" applyAlignment="1">
      <alignment horizontal="right"/>
    </xf>
    <xf numFmtId="0" fontId="5" fillId="3" borderId="38" xfId="0" applyFont="1" applyFill="1" applyBorder="1" applyAlignment="1">
      <alignment horizontal="left" indent="4"/>
    </xf>
    <xf numFmtId="0" fontId="1" fillId="3" borderId="35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right"/>
    </xf>
    <xf numFmtId="0" fontId="1" fillId="2" borderId="23" xfId="0" applyFont="1" applyFill="1" applyBorder="1" applyAlignment="1">
      <alignment horizontal="left" wrapText="1" indent="4"/>
    </xf>
    <xf numFmtId="1" fontId="1" fillId="3" borderId="37" xfId="0" applyNumberFormat="1" applyFont="1" applyFill="1" applyBorder="1" applyAlignment="1">
      <alignment horizontal="center" vertical="center"/>
    </xf>
    <xf numFmtId="4" fontId="0" fillId="0" borderId="50" xfId="0" applyNumberFormat="1" applyFont="1" applyFill="1" applyBorder="1" applyAlignment="1">
      <alignment horizontal="right"/>
    </xf>
    <xf numFmtId="0" fontId="1" fillId="0" borderId="28" xfId="0" applyFont="1" applyFill="1" applyBorder="1" applyAlignment="1">
      <alignment horizontal="right"/>
    </xf>
    <xf numFmtId="0" fontId="1" fillId="3" borderId="29" xfId="0" applyFont="1" applyFill="1" applyBorder="1" applyAlignment="1">
      <alignment horizontal="right"/>
    </xf>
    <xf numFmtId="0" fontId="5" fillId="3" borderId="38" xfId="0" applyFont="1" applyFill="1" applyBorder="1" applyAlignment="1">
      <alignment horizontal="left" indent="5"/>
    </xf>
    <xf numFmtId="0" fontId="5" fillId="0" borderId="5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4"/>
    </xf>
    <xf numFmtId="1" fontId="1" fillId="3" borderId="34" xfId="0" applyNumberFormat="1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right"/>
    </xf>
    <xf numFmtId="0" fontId="0" fillId="4" borderId="35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0" borderId="36" xfId="0" applyFill="1" applyBorder="1" applyAlignment="1">
      <alignment horizontal="left"/>
    </xf>
    <xf numFmtId="0" fontId="0" fillId="4" borderId="22" xfId="0" applyFill="1" applyBorder="1" applyAlignment="1">
      <alignment horizontal="left"/>
    </xf>
    <xf numFmtId="0" fontId="1" fillId="2" borderId="23" xfId="0" applyFont="1" applyFill="1" applyBorder="1" applyAlignment="1">
      <alignment horizontal="left" wrapText="1" indent="5"/>
    </xf>
    <xf numFmtId="0" fontId="5" fillId="3" borderId="38" xfId="0" applyFont="1" applyFill="1" applyBorder="1" applyAlignment="1">
      <alignment horizontal="left" indent="6"/>
    </xf>
    <xf numFmtId="0" fontId="1" fillId="2" borderId="12" xfId="0" applyFont="1" applyFill="1" applyBorder="1" applyAlignment="1">
      <alignment horizontal="left" wrapText="1" indent="5"/>
    </xf>
    <xf numFmtId="0" fontId="1" fillId="3" borderId="3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 wrapText="1" indent="2"/>
    </xf>
    <xf numFmtId="168" fontId="1" fillId="3" borderId="31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right" indent="1"/>
    </xf>
    <xf numFmtId="1" fontId="1" fillId="3" borderId="39" xfId="0" applyNumberFormat="1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168" fontId="1" fillId="0" borderId="41" xfId="0" applyNumberFormat="1" applyFont="1" applyFill="1" applyBorder="1" applyAlignment="1">
      <alignment horizontal="right"/>
    </xf>
    <xf numFmtId="168" fontId="1" fillId="3" borderId="42" xfId="0" applyNumberFormat="1" applyFont="1" applyFill="1" applyBorder="1" applyAlignment="1">
      <alignment horizontal="right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94"/>
  <sheetViews>
    <sheetView tabSelected="1" zoomScale="80" zoomScaleNormal="80" workbookViewId="0">
      <selection activeCell="P79" sqref="P79"/>
    </sheetView>
  </sheetViews>
  <sheetFormatPr defaultColWidth="10.5" defaultRowHeight="11.45" customHeight="1" outlineLevelRow="1" x14ac:dyDescent="0.2"/>
  <cols>
    <col min="1" max="1" width="29.5" style="101" customWidth="1"/>
    <col min="2" max="2" width="5.83203125" style="101" customWidth="1"/>
    <col min="3" max="3" width="4.1640625" style="101" customWidth="1"/>
    <col min="4" max="4" width="5.83203125" style="101" customWidth="1"/>
    <col min="5" max="7" width="3.5" style="101" customWidth="1"/>
    <col min="8" max="8" width="2.33203125" style="101" customWidth="1"/>
    <col min="9" max="9" width="4.1640625" style="101" customWidth="1"/>
    <col min="10" max="18" width="18.5" style="101" customWidth="1"/>
    <col min="19" max="16384" width="10.5" style="13"/>
  </cols>
  <sheetData>
    <row r="1" spans="1:18" s="1" customFormat="1" ht="3" customHeight="1" x14ac:dyDescent="0.2">
      <c r="B1" s="2"/>
      <c r="C1" s="136"/>
      <c r="D1" s="136"/>
      <c r="E1" s="136"/>
      <c r="F1" s="136"/>
      <c r="G1" s="136"/>
      <c r="H1" s="136"/>
      <c r="I1" s="3"/>
      <c r="J1" s="4"/>
      <c r="K1" s="4"/>
      <c r="L1" s="4"/>
      <c r="M1" s="4"/>
      <c r="N1" s="5"/>
      <c r="O1" s="5"/>
      <c r="P1" s="5"/>
      <c r="Q1" s="5"/>
      <c r="R1" s="5"/>
    </row>
    <row r="2" spans="1:18" s="6" customFormat="1" ht="12.95" customHeight="1" x14ac:dyDescent="0.2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</row>
    <row r="3" spans="1:18" s="1" customFormat="1" ht="12.95" customHeight="1" x14ac:dyDescent="0.2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7" t="s">
        <v>2</v>
      </c>
    </row>
    <row r="4" spans="1:18" s="1" customFormat="1" ht="12" customHeight="1" x14ac:dyDescent="0.2">
      <c r="B4" s="3"/>
      <c r="C4" s="134"/>
      <c r="D4" s="134"/>
      <c r="E4" s="134"/>
      <c r="F4" s="134"/>
      <c r="G4" s="134"/>
      <c r="H4" s="134"/>
      <c r="J4" s="3"/>
      <c r="K4" s="3"/>
      <c r="L4" s="3"/>
      <c r="P4" s="134" t="s">
        <v>3</v>
      </c>
      <c r="Q4" s="134"/>
      <c r="R4" s="8">
        <v>503128</v>
      </c>
    </row>
    <row r="5" spans="1:18" s="1" customFormat="1" ht="11.1" customHeight="1" x14ac:dyDescent="0.2">
      <c r="C5" s="134"/>
      <c r="D5" s="134"/>
      <c r="E5" s="134"/>
      <c r="F5" s="134"/>
      <c r="G5" s="134"/>
      <c r="H5" s="134"/>
      <c r="J5" s="5" t="s">
        <v>4</v>
      </c>
      <c r="K5" s="117" t="s">
        <v>5</v>
      </c>
      <c r="L5" s="117"/>
      <c r="Q5" s="9" t="s">
        <v>6</v>
      </c>
      <c r="R5" s="10" t="s">
        <v>7</v>
      </c>
    </row>
    <row r="6" spans="1:18" ht="11.1" customHeight="1" x14ac:dyDescent="0.2">
      <c r="A6" s="1"/>
      <c r="B6" s="11"/>
      <c r="C6" s="134"/>
      <c r="D6" s="134"/>
      <c r="E6" s="134"/>
      <c r="F6" s="134"/>
      <c r="G6" s="134"/>
      <c r="H6" s="134"/>
      <c r="I6" s="11"/>
      <c r="J6" s="5"/>
      <c r="K6" s="5"/>
      <c r="L6" s="5"/>
      <c r="M6" s="5"/>
      <c r="N6" s="5"/>
      <c r="O6" s="5"/>
      <c r="P6" s="138"/>
      <c r="Q6" s="138"/>
      <c r="R6" s="12"/>
    </row>
    <row r="7" spans="1:18" s="1" customFormat="1" ht="21" customHeight="1" x14ac:dyDescent="0.2">
      <c r="A7" s="110" t="s">
        <v>8</v>
      </c>
      <c r="B7" s="110"/>
      <c r="C7" s="110"/>
      <c r="D7" s="110"/>
      <c r="E7" s="110"/>
      <c r="F7" s="110"/>
      <c r="G7" s="110"/>
      <c r="H7" s="110" t="s">
        <v>9</v>
      </c>
      <c r="I7" s="110"/>
      <c r="J7" s="110"/>
      <c r="K7" s="110"/>
      <c r="L7" s="110"/>
      <c r="M7" s="110"/>
      <c r="N7" s="110"/>
      <c r="O7" s="110"/>
      <c r="P7" s="110"/>
      <c r="Q7" s="14" t="s">
        <v>10</v>
      </c>
      <c r="R7" s="15" t="s">
        <v>11</v>
      </c>
    </row>
    <row r="8" spans="1:18" s="1" customFormat="1" ht="12" customHeight="1" x14ac:dyDescent="0.2">
      <c r="A8" s="110"/>
      <c r="B8" s="110"/>
      <c r="C8" s="110"/>
      <c r="D8" s="110"/>
      <c r="E8" s="110"/>
      <c r="F8" s="110"/>
      <c r="G8" s="110"/>
      <c r="H8" s="133"/>
      <c r="I8" s="133"/>
      <c r="J8" s="133"/>
      <c r="K8" s="133"/>
      <c r="L8" s="133"/>
      <c r="M8" s="133"/>
      <c r="N8" s="133"/>
      <c r="O8" s="133"/>
      <c r="P8" s="133"/>
      <c r="Q8" s="14" t="s">
        <v>12</v>
      </c>
      <c r="R8" s="15" t="s">
        <v>13</v>
      </c>
    </row>
    <row r="9" spans="1:18" s="1" customFormat="1" ht="11.1" customHeight="1" x14ac:dyDescent="0.2">
      <c r="A9" s="110" t="s">
        <v>14</v>
      </c>
      <c r="B9" s="110"/>
      <c r="C9" s="110"/>
      <c r="D9" s="110"/>
      <c r="E9" s="110"/>
      <c r="F9" s="110"/>
      <c r="G9" s="110"/>
      <c r="H9" s="133" t="s">
        <v>15</v>
      </c>
      <c r="I9" s="133"/>
      <c r="J9" s="133"/>
      <c r="K9" s="133"/>
      <c r="L9" s="133"/>
      <c r="M9" s="133"/>
      <c r="N9" s="133"/>
      <c r="O9" s="133"/>
      <c r="P9" s="133"/>
      <c r="Q9" s="9" t="s">
        <v>16</v>
      </c>
      <c r="R9" s="10" t="s">
        <v>17</v>
      </c>
    </row>
    <row r="10" spans="1:18" s="1" customFormat="1" ht="11.1" customHeight="1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Q10" s="16"/>
      <c r="R10" s="10"/>
    </row>
    <row r="11" spans="1:18" s="1" customFormat="1" ht="11.1" customHeight="1" x14ac:dyDescent="0.2">
      <c r="A11" s="1" t="s">
        <v>19</v>
      </c>
      <c r="B11" s="1" t="s">
        <v>20</v>
      </c>
      <c r="C11" s="134"/>
      <c r="D11" s="134"/>
      <c r="E11" s="134"/>
      <c r="F11" s="134"/>
      <c r="G11" s="134"/>
      <c r="H11" s="134"/>
      <c r="Q11" s="9" t="s">
        <v>21</v>
      </c>
      <c r="R11" s="17" t="s">
        <v>22</v>
      </c>
    </row>
    <row r="12" spans="1:18" s="1" customFormat="1" ht="11.1" customHeight="1" x14ac:dyDescent="0.2">
      <c r="B12" s="18"/>
      <c r="C12" s="126"/>
      <c r="D12" s="126"/>
      <c r="E12" s="126"/>
      <c r="F12" s="126"/>
      <c r="G12" s="126"/>
      <c r="H12" s="126"/>
      <c r="I12" s="11"/>
      <c r="J12" s="5"/>
      <c r="K12" s="5"/>
      <c r="L12" s="5"/>
      <c r="M12" s="5"/>
      <c r="N12" s="5"/>
      <c r="O12" s="5"/>
      <c r="P12" s="5"/>
      <c r="Q12" s="5"/>
      <c r="R12" s="5"/>
    </row>
    <row r="13" spans="1:18" s="143" customFormat="1" ht="11.1" customHeight="1" x14ac:dyDescent="0.2">
      <c r="A13" s="139" t="s">
        <v>23</v>
      </c>
      <c r="B13" s="139" t="s">
        <v>24</v>
      </c>
      <c r="C13" s="139" t="s">
        <v>25</v>
      </c>
      <c r="D13" s="139"/>
      <c r="E13" s="139"/>
      <c r="F13" s="139"/>
      <c r="G13" s="139"/>
      <c r="H13" s="139"/>
      <c r="I13" s="139"/>
      <c r="J13" s="140" t="s">
        <v>26</v>
      </c>
      <c r="K13" s="140"/>
      <c r="L13" s="139" t="s">
        <v>27</v>
      </c>
      <c r="M13" s="139"/>
      <c r="N13" s="139"/>
      <c r="O13" s="139"/>
      <c r="P13" s="139" t="s">
        <v>28</v>
      </c>
      <c r="Q13" s="141" t="s">
        <v>29</v>
      </c>
      <c r="R13" s="142"/>
    </row>
    <row r="14" spans="1:18" s="143" customFormat="1" ht="11.1" customHeight="1" x14ac:dyDescent="0.2">
      <c r="A14" s="144"/>
      <c r="B14" s="144"/>
      <c r="C14" s="144"/>
      <c r="D14" s="145"/>
      <c r="E14" s="145"/>
      <c r="F14" s="145"/>
      <c r="G14" s="145"/>
      <c r="H14" s="145"/>
      <c r="I14" s="145"/>
      <c r="J14" s="139" t="s">
        <v>30</v>
      </c>
      <c r="K14" s="139" t="s">
        <v>31</v>
      </c>
      <c r="L14" s="139" t="s">
        <v>32</v>
      </c>
      <c r="M14" s="140" t="s">
        <v>33</v>
      </c>
      <c r="N14" s="140"/>
      <c r="O14" s="140" t="s">
        <v>34</v>
      </c>
      <c r="P14" s="144"/>
      <c r="Q14" s="139" t="s">
        <v>35</v>
      </c>
      <c r="R14" s="140" t="s">
        <v>36</v>
      </c>
    </row>
    <row r="15" spans="1:18" s="143" customFormat="1" ht="44.1" customHeight="1" x14ac:dyDescent="0.2">
      <c r="A15" s="144"/>
      <c r="B15" s="144"/>
      <c r="C15" s="144"/>
      <c r="D15" s="145"/>
      <c r="E15" s="145"/>
      <c r="F15" s="145"/>
      <c r="G15" s="145"/>
      <c r="H15" s="145"/>
      <c r="I15" s="145"/>
      <c r="J15" s="144"/>
      <c r="K15" s="144"/>
      <c r="L15" s="144"/>
      <c r="M15" s="146" t="s">
        <v>37</v>
      </c>
      <c r="N15" s="146" t="s">
        <v>38</v>
      </c>
      <c r="O15" s="147"/>
      <c r="P15" s="144"/>
      <c r="Q15" s="144"/>
      <c r="R15" s="147"/>
    </row>
    <row r="16" spans="1:18" s="143" customFormat="1" ht="11.1" customHeight="1" thickBot="1" x14ac:dyDescent="0.25">
      <c r="A16" s="148">
        <v>1</v>
      </c>
      <c r="B16" s="149">
        <v>2</v>
      </c>
      <c r="C16" s="150">
        <v>3</v>
      </c>
      <c r="D16" s="150"/>
      <c r="E16" s="150"/>
      <c r="F16" s="150"/>
      <c r="G16" s="150"/>
      <c r="H16" s="150"/>
      <c r="I16" s="150"/>
      <c r="J16" s="149">
        <v>4</v>
      </c>
      <c r="K16" s="149">
        <v>5</v>
      </c>
      <c r="L16" s="149">
        <v>6</v>
      </c>
      <c r="M16" s="149">
        <v>7</v>
      </c>
      <c r="N16" s="149">
        <v>8</v>
      </c>
      <c r="O16" s="149">
        <v>9</v>
      </c>
      <c r="P16" s="149">
        <v>10</v>
      </c>
      <c r="Q16" s="149">
        <v>11</v>
      </c>
      <c r="R16" s="151">
        <v>12</v>
      </c>
    </row>
    <row r="17" spans="1:18" s="157" customFormat="1" ht="50.25" customHeight="1" x14ac:dyDescent="0.2">
      <c r="A17" s="152" t="s">
        <v>39</v>
      </c>
      <c r="B17" s="153">
        <v>200</v>
      </c>
      <c r="C17" s="154" t="s">
        <v>40</v>
      </c>
      <c r="D17" s="154"/>
      <c r="E17" s="154"/>
      <c r="F17" s="154"/>
      <c r="G17" s="154"/>
      <c r="H17" s="154"/>
      <c r="I17" s="154"/>
      <c r="J17" s="46">
        <v>48750502.439999998</v>
      </c>
      <c r="K17" s="47">
        <f>J17</f>
        <v>48750502.439999998</v>
      </c>
      <c r="L17" s="155">
        <v>0</v>
      </c>
      <c r="M17" s="46">
        <v>48438411.850000001</v>
      </c>
      <c r="N17" s="48">
        <v>0</v>
      </c>
      <c r="O17" s="46">
        <f>M17</f>
        <v>48438411.850000001</v>
      </c>
      <c r="P17" s="46">
        <f>O17</f>
        <v>48438411.850000001</v>
      </c>
      <c r="Q17" s="156">
        <f>M17-P17</f>
        <v>0</v>
      </c>
      <c r="R17" s="156">
        <f>O17-P17</f>
        <v>0</v>
      </c>
    </row>
    <row r="18" spans="1:18" s="166" customFormat="1" ht="9" customHeight="1" x14ac:dyDescent="0.2">
      <c r="A18" s="158" t="s">
        <v>41</v>
      </c>
      <c r="B18" s="159"/>
      <c r="C18" s="160"/>
      <c r="D18" s="18"/>
      <c r="E18" s="161"/>
      <c r="F18" s="161"/>
      <c r="G18" s="161"/>
      <c r="H18" s="161"/>
      <c r="I18" s="18"/>
      <c r="J18" s="162"/>
      <c r="K18" s="163">
        <v>99000</v>
      </c>
      <c r="L18" s="164"/>
      <c r="M18" s="165"/>
      <c r="N18" s="165"/>
      <c r="O18" s="163">
        <f>M19</f>
        <v>75447.44</v>
      </c>
      <c r="P18" s="163">
        <f>M19</f>
        <v>75447.44</v>
      </c>
      <c r="Q18" s="162"/>
      <c r="R18" s="38"/>
    </row>
    <row r="19" spans="1:18" s="143" customFormat="1" ht="31.5" customHeight="1" outlineLevel="1" x14ac:dyDescent="0.2">
      <c r="A19" s="167"/>
      <c r="B19" s="168"/>
      <c r="C19" s="169" t="s">
        <v>13</v>
      </c>
      <c r="D19" s="170" t="s">
        <v>43</v>
      </c>
      <c r="E19" s="171" t="s">
        <v>44</v>
      </c>
      <c r="F19" s="172"/>
      <c r="G19" s="171" t="s">
        <v>45</v>
      </c>
      <c r="H19" s="172"/>
      <c r="I19" s="173" t="s">
        <v>46</v>
      </c>
      <c r="J19" s="46">
        <v>75447.44</v>
      </c>
      <c r="K19" s="174"/>
      <c r="L19" s="155">
        <v>0</v>
      </c>
      <c r="M19" s="46">
        <v>75447.44</v>
      </c>
      <c r="N19" s="48">
        <v>0</v>
      </c>
      <c r="O19" s="174"/>
      <c r="P19" s="174"/>
      <c r="Q19" s="175"/>
      <c r="R19" s="156">
        <f>O17-P17</f>
        <v>0</v>
      </c>
    </row>
    <row r="20" spans="1:18" s="143" customFormat="1" ht="31.5" customHeight="1" outlineLevel="1" x14ac:dyDescent="0.2">
      <c r="A20" s="167" t="s">
        <v>143</v>
      </c>
      <c r="B20" s="168"/>
      <c r="C20" s="42" t="s">
        <v>13</v>
      </c>
      <c r="D20" s="44" t="s">
        <v>48</v>
      </c>
      <c r="E20" s="122" t="s">
        <v>144</v>
      </c>
      <c r="F20" s="122"/>
      <c r="G20" s="122" t="s">
        <v>50</v>
      </c>
      <c r="H20" s="122"/>
      <c r="I20" s="45" t="s">
        <v>51</v>
      </c>
      <c r="J20" s="46">
        <v>4476461.57</v>
      </c>
      <c r="K20" s="176">
        <f>J20</f>
        <v>4476461.57</v>
      </c>
      <c r="L20" s="155">
        <v>0</v>
      </c>
      <c r="M20" s="46">
        <f>J20</f>
        <v>4476461.57</v>
      </c>
      <c r="N20" s="48">
        <v>0</v>
      </c>
      <c r="O20" s="176">
        <f>M20</f>
        <v>4476461.57</v>
      </c>
      <c r="P20" s="176">
        <f>M20</f>
        <v>4476461.57</v>
      </c>
      <c r="Q20" s="175"/>
      <c r="R20" s="156">
        <f>O18-P18</f>
        <v>0</v>
      </c>
    </row>
    <row r="21" spans="1:18" s="143" customFormat="1" ht="61.5" customHeight="1" outlineLevel="1" x14ac:dyDescent="0.2">
      <c r="A21" s="167" t="s">
        <v>145</v>
      </c>
      <c r="B21" s="168"/>
      <c r="C21" s="42" t="s">
        <v>13</v>
      </c>
      <c r="D21" s="44" t="s">
        <v>48</v>
      </c>
      <c r="E21" s="122" t="s">
        <v>144</v>
      </c>
      <c r="F21" s="122"/>
      <c r="G21" s="122" t="s">
        <v>50</v>
      </c>
      <c r="H21" s="122"/>
      <c r="I21" s="45" t="s">
        <v>53</v>
      </c>
      <c r="J21" s="46">
        <v>339694.36</v>
      </c>
      <c r="K21" s="47">
        <f t="shared" ref="K21:K52" si="0">J21</f>
        <v>339694.36</v>
      </c>
      <c r="L21" s="155">
        <v>0</v>
      </c>
      <c r="M21" s="46">
        <v>339694.36</v>
      </c>
      <c r="N21" s="48">
        <v>0</v>
      </c>
      <c r="O21" s="46">
        <f t="shared" ref="O21:O52" si="1">M21</f>
        <v>339694.36</v>
      </c>
      <c r="P21" s="46">
        <f t="shared" ref="P21:P52" si="2">O21</f>
        <v>339694.36</v>
      </c>
      <c r="Q21" s="156">
        <f>M21-P21</f>
        <v>0</v>
      </c>
      <c r="R21" s="156">
        <f>O21-P21</f>
        <v>0</v>
      </c>
    </row>
    <row r="22" spans="1:18" s="143" customFormat="1" ht="77.25" customHeight="1" outlineLevel="1" x14ac:dyDescent="0.2">
      <c r="A22" s="167" t="s">
        <v>54</v>
      </c>
      <c r="B22" s="168"/>
      <c r="C22" s="42" t="s">
        <v>13</v>
      </c>
      <c r="D22" s="44" t="s">
        <v>48</v>
      </c>
      <c r="E22" s="122" t="s">
        <v>144</v>
      </c>
      <c r="F22" s="122"/>
      <c r="G22" s="122" t="s">
        <v>50</v>
      </c>
      <c r="H22" s="122"/>
      <c r="I22" s="45" t="s">
        <v>55</v>
      </c>
      <c r="J22" s="46">
        <v>1341302.24</v>
      </c>
      <c r="K22" s="47">
        <f t="shared" si="0"/>
        <v>1341302.24</v>
      </c>
      <c r="L22" s="155">
        <v>0</v>
      </c>
      <c r="M22" s="46">
        <v>1341302.24</v>
      </c>
      <c r="N22" s="48">
        <v>0</v>
      </c>
      <c r="O22" s="46">
        <f t="shared" si="1"/>
        <v>1341302.24</v>
      </c>
      <c r="P22" s="46">
        <f t="shared" si="2"/>
        <v>1341302.24</v>
      </c>
      <c r="Q22" s="156">
        <f>M22-P22</f>
        <v>0</v>
      </c>
      <c r="R22" s="156">
        <f>O22-P22</f>
        <v>0</v>
      </c>
    </row>
    <row r="23" spans="1:18" s="143" customFormat="1" ht="27" customHeight="1" outlineLevel="1" x14ac:dyDescent="0.2">
      <c r="A23" s="167" t="s">
        <v>42</v>
      </c>
      <c r="B23" s="168"/>
      <c r="C23" s="42" t="s">
        <v>13</v>
      </c>
      <c r="D23" s="44" t="s">
        <v>48</v>
      </c>
      <c r="E23" s="122" t="s">
        <v>144</v>
      </c>
      <c r="F23" s="122"/>
      <c r="G23" s="122" t="s">
        <v>56</v>
      </c>
      <c r="H23" s="122"/>
      <c r="I23" s="45" t="s">
        <v>46</v>
      </c>
      <c r="J23" s="46">
        <v>2653618.69</v>
      </c>
      <c r="K23" s="47">
        <f t="shared" si="0"/>
        <v>2653618.69</v>
      </c>
      <c r="L23" s="155">
        <v>0</v>
      </c>
      <c r="M23" s="46">
        <f>J23</f>
        <v>2653618.69</v>
      </c>
      <c r="N23" s="48">
        <v>0</v>
      </c>
      <c r="O23" s="46">
        <f t="shared" si="1"/>
        <v>2653618.69</v>
      </c>
      <c r="P23" s="46">
        <f t="shared" si="2"/>
        <v>2653618.69</v>
      </c>
      <c r="Q23" s="156">
        <f t="shared" ref="Q23:Q53" si="3">M23-P23</f>
        <v>0</v>
      </c>
      <c r="R23" s="156">
        <f t="shared" ref="R23:R53" si="4">O23-P23</f>
        <v>0</v>
      </c>
    </row>
    <row r="24" spans="1:18" s="143" customFormat="1" ht="27" customHeight="1" outlineLevel="1" x14ac:dyDescent="0.2">
      <c r="A24" s="177" t="s">
        <v>57</v>
      </c>
      <c r="B24" s="168"/>
      <c r="C24" s="42" t="s">
        <v>13</v>
      </c>
      <c r="D24" s="44" t="s">
        <v>48</v>
      </c>
      <c r="E24" s="122" t="s">
        <v>144</v>
      </c>
      <c r="F24" s="122"/>
      <c r="G24" s="122" t="s">
        <v>56</v>
      </c>
      <c r="H24" s="122"/>
      <c r="I24" s="45">
        <v>247</v>
      </c>
      <c r="J24" s="46">
        <v>116255.69</v>
      </c>
      <c r="K24" s="47">
        <f t="shared" si="0"/>
        <v>116255.69</v>
      </c>
      <c r="L24" s="155">
        <v>0</v>
      </c>
      <c r="M24" s="46">
        <f t="shared" ref="M24:M52" si="5">J24</f>
        <v>116255.69</v>
      </c>
      <c r="N24" s="48">
        <v>0</v>
      </c>
      <c r="O24" s="46">
        <f t="shared" si="1"/>
        <v>116255.69</v>
      </c>
      <c r="P24" s="46">
        <f t="shared" si="2"/>
        <v>116255.69</v>
      </c>
      <c r="Q24" s="156">
        <f t="shared" si="3"/>
        <v>0</v>
      </c>
      <c r="R24" s="156">
        <f t="shared" si="4"/>
        <v>0</v>
      </c>
    </row>
    <row r="25" spans="1:18" s="143" customFormat="1" ht="70.5" customHeight="1" outlineLevel="1" x14ac:dyDescent="0.2">
      <c r="A25" s="178" t="s">
        <v>59</v>
      </c>
      <c r="B25" s="168"/>
      <c r="C25" s="42" t="s">
        <v>13</v>
      </c>
      <c r="D25" s="44" t="s">
        <v>48</v>
      </c>
      <c r="E25" s="122" t="s">
        <v>144</v>
      </c>
      <c r="F25" s="122"/>
      <c r="G25" s="122" t="s">
        <v>56</v>
      </c>
      <c r="H25" s="122"/>
      <c r="I25" s="45">
        <v>414</v>
      </c>
      <c r="J25" s="46">
        <v>1494877.5</v>
      </c>
      <c r="K25" s="47">
        <f t="shared" si="0"/>
        <v>1494877.5</v>
      </c>
      <c r="L25" s="155">
        <v>0</v>
      </c>
      <c r="M25" s="46">
        <f t="shared" si="5"/>
        <v>1494877.5</v>
      </c>
      <c r="N25" s="48">
        <v>0</v>
      </c>
      <c r="O25" s="46">
        <f t="shared" si="1"/>
        <v>1494877.5</v>
      </c>
      <c r="P25" s="46">
        <f t="shared" si="2"/>
        <v>1494877.5</v>
      </c>
      <c r="Q25" s="156">
        <f t="shared" si="3"/>
        <v>0</v>
      </c>
      <c r="R25" s="156">
        <f t="shared" si="4"/>
        <v>0</v>
      </c>
    </row>
    <row r="26" spans="1:18" s="143" customFormat="1" ht="27.75" customHeight="1" outlineLevel="1" x14ac:dyDescent="0.2">
      <c r="A26" s="40" t="s">
        <v>146</v>
      </c>
      <c r="B26" s="168"/>
      <c r="C26" s="179" t="s">
        <v>13</v>
      </c>
      <c r="D26" s="180" t="s">
        <v>48</v>
      </c>
      <c r="E26" s="181" t="s">
        <v>144</v>
      </c>
      <c r="F26" s="181"/>
      <c r="G26" s="181" t="s">
        <v>56</v>
      </c>
      <c r="H26" s="181"/>
      <c r="I26" s="182" t="s">
        <v>62</v>
      </c>
      <c r="J26" s="183">
        <v>1230</v>
      </c>
      <c r="K26" s="184">
        <f t="shared" si="0"/>
        <v>1230</v>
      </c>
      <c r="L26" s="185">
        <v>0</v>
      </c>
      <c r="M26" s="183">
        <f t="shared" si="5"/>
        <v>1230</v>
      </c>
      <c r="N26" s="186">
        <v>0</v>
      </c>
      <c r="O26" s="183">
        <f t="shared" si="1"/>
        <v>1230</v>
      </c>
      <c r="P26" s="183">
        <f t="shared" si="2"/>
        <v>1230</v>
      </c>
      <c r="Q26" s="156">
        <f t="shared" si="3"/>
        <v>0</v>
      </c>
      <c r="R26" s="156">
        <f t="shared" si="4"/>
        <v>0</v>
      </c>
    </row>
    <row r="27" spans="1:18" s="143" customFormat="1" ht="29.25" customHeight="1" outlineLevel="1" x14ac:dyDescent="0.2">
      <c r="A27" s="40" t="s">
        <v>42</v>
      </c>
      <c r="B27" s="168"/>
      <c r="C27" s="179" t="s">
        <v>13</v>
      </c>
      <c r="D27" s="180" t="s">
        <v>48</v>
      </c>
      <c r="E27" s="181" t="s">
        <v>44</v>
      </c>
      <c r="F27" s="181"/>
      <c r="G27" s="181" t="s">
        <v>63</v>
      </c>
      <c r="H27" s="181"/>
      <c r="I27" s="182" t="s">
        <v>46</v>
      </c>
      <c r="J27" s="187">
        <v>200</v>
      </c>
      <c r="K27" s="184">
        <f t="shared" si="0"/>
        <v>200</v>
      </c>
      <c r="L27" s="185">
        <v>0</v>
      </c>
      <c r="M27" s="183">
        <f t="shared" si="5"/>
        <v>200</v>
      </c>
      <c r="N27" s="186">
        <v>0</v>
      </c>
      <c r="O27" s="183">
        <f t="shared" si="1"/>
        <v>200</v>
      </c>
      <c r="P27" s="183">
        <f t="shared" si="2"/>
        <v>200</v>
      </c>
      <c r="Q27" s="156">
        <f t="shared" si="3"/>
        <v>0</v>
      </c>
      <c r="R27" s="156">
        <f t="shared" si="4"/>
        <v>0</v>
      </c>
    </row>
    <row r="28" spans="1:18" s="143" customFormat="1" ht="21.95" customHeight="1" outlineLevel="1" x14ac:dyDescent="0.2">
      <c r="A28" s="40" t="s">
        <v>64</v>
      </c>
      <c r="B28" s="168"/>
      <c r="C28" s="179" t="s">
        <v>13</v>
      </c>
      <c r="D28" s="180" t="s">
        <v>48</v>
      </c>
      <c r="E28" s="181" t="s">
        <v>44</v>
      </c>
      <c r="F28" s="181"/>
      <c r="G28" s="181">
        <v>85020</v>
      </c>
      <c r="H28" s="181"/>
      <c r="I28" s="182" t="s">
        <v>67</v>
      </c>
      <c r="J28" s="183">
        <v>13500</v>
      </c>
      <c r="K28" s="184">
        <f t="shared" si="0"/>
        <v>13500</v>
      </c>
      <c r="L28" s="185">
        <v>0</v>
      </c>
      <c r="M28" s="183">
        <v>0</v>
      </c>
      <c r="N28" s="186">
        <v>0</v>
      </c>
      <c r="O28" s="183">
        <f t="shared" si="1"/>
        <v>0</v>
      </c>
      <c r="P28" s="183">
        <f t="shared" si="2"/>
        <v>0</v>
      </c>
      <c r="Q28" s="156">
        <f t="shared" si="3"/>
        <v>0</v>
      </c>
      <c r="R28" s="156">
        <f t="shared" si="4"/>
        <v>0</v>
      </c>
    </row>
    <row r="29" spans="1:18" s="143" customFormat="1" ht="21.95" customHeight="1" outlineLevel="1" x14ac:dyDescent="0.2">
      <c r="A29" s="40" t="s">
        <v>64</v>
      </c>
      <c r="B29" s="168"/>
      <c r="C29" s="179" t="s">
        <v>13</v>
      </c>
      <c r="D29" s="180" t="s">
        <v>65</v>
      </c>
      <c r="E29" s="181" t="s">
        <v>44</v>
      </c>
      <c r="F29" s="181"/>
      <c r="G29" s="181" t="s">
        <v>66</v>
      </c>
      <c r="H29" s="181"/>
      <c r="I29" s="182" t="s">
        <v>67</v>
      </c>
      <c r="J29" s="183">
        <v>17200</v>
      </c>
      <c r="K29" s="184">
        <f t="shared" si="0"/>
        <v>17200</v>
      </c>
      <c r="L29" s="185">
        <v>0</v>
      </c>
      <c r="M29" s="183">
        <f t="shared" ref="M29" si="6">J29</f>
        <v>17200</v>
      </c>
      <c r="N29" s="186">
        <v>0</v>
      </c>
      <c r="O29" s="183">
        <f t="shared" si="1"/>
        <v>17200</v>
      </c>
      <c r="P29" s="183">
        <f t="shared" si="2"/>
        <v>17200</v>
      </c>
      <c r="Q29" s="156">
        <f t="shared" si="3"/>
        <v>0</v>
      </c>
      <c r="R29" s="156">
        <f t="shared" si="4"/>
        <v>0</v>
      </c>
    </row>
    <row r="30" spans="1:18" s="143" customFormat="1" ht="21.95" customHeight="1" outlineLevel="1" x14ac:dyDescent="0.2">
      <c r="A30" s="40" t="s">
        <v>64</v>
      </c>
      <c r="B30" s="168"/>
      <c r="C30" s="179" t="s">
        <v>13</v>
      </c>
      <c r="D30" s="180" t="s">
        <v>65</v>
      </c>
      <c r="E30" s="181" t="s">
        <v>44</v>
      </c>
      <c r="F30" s="181"/>
      <c r="G30" s="181">
        <v>85030</v>
      </c>
      <c r="H30" s="181"/>
      <c r="I30" s="182" t="s">
        <v>67</v>
      </c>
      <c r="J30" s="183">
        <v>68200</v>
      </c>
      <c r="K30" s="184">
        <f t="shared" si="0"/>
        <v>68200</v>
      </c>
      <c r="L30" s="185">
        <v>0</v>
      </c>
      <c r="M30" s="183">
        <f t="shared" si="5"/>
        <v>68200</v>
      </c>
      <c r="N30" s="186">
        <v>0</v>
      </c>
      <c r="O30" s="183">
        <f t="shared" si="1"/>
        <v>68200</v>
      </c>
      <c r="P30" s="183">
        <f t="shared" si="2"/>
        <v>68200</v>
      </c>
      <c r="Q30" s="156">
        <f t="shared" si="3"/>
        <v>0</v>
      </c>
      <c r="R30" s="156">
        <f t="shared" si="4"/>
        <v>0</v>
      </c>
    </row>
    <row r="31" spans="1:18" s="143" customFormat="1" ht="25.5" customHeight="1" outlineLevel="1" x14ac:dyDescent="0.2">
      <c r="A31" s="40" t="s">
        <v>42</v>
      </c>
      <c r="B31" s="168"/>
      <c r="C31" s="179" t="s">
        <v>13</v>
      </c>
      <c r="D31" s="180" t="s">
        <v>69</v>
      </c>
      <c r="E31" s="181">
        <v>11200</v>
      </c>
      <c r="F31" s="181"/>
      <c r="G31" s="188" t="s">
        <v>56</v>
      </c>
      <c r="H31" s="189"/>
      <c r="I31" s="182" t="s">
        <v>46</v>
      </c>
      <c r="J31" s="183">
        <v>179466.94</v>
      </c>
      <c r="K31" s="184">
        <f t="shared" si="0"/>
        <v>179466.94</v>
      </c>
      <c r="L31" s="185">
        <v>0</v>
      </c>
      <c r="M31" s="183">
        <f t="shared" si="5"/>
        <v>179466.94</v>
      </c>
      <c r="N31" s="186">
        <v>0</v>
      </c>
      <c r="O31" s="183">
        <f t="shared" si="1"/>
        <v>179466.94</v>
      </c>
      <c r="P31" s="183">
        <f t="shared" si="2"/>
        <v>179466.94</v>
      </c>
      <c r="Q31" s="156">
        <f t="shared" si="3"/>
        <v>0</v>
      </c>
      <c r="R31" s="156">
        <f t="shared" si="4"/>
        <v>0</v>
      </c>
    </row>
    <row r="32" spans="1:18" s="143" customFormat="1" ht="24" customHeight="1" outlineLevel="1" x14ac:dyDescent="0.2">
      <c r="A32" s="40" t="s">
        <v>42</v>
      </c>
      <c r="B32" s="168"/>
      <c r="C32" s="179" t="s">
        <v>13</v>
      </c>
      <c r="D32" s="180" t="s">
        <v>69</v>
      </c>
      <c r="E32" s="181">
        <v>11100</v>
      </c>
      <c r="F32" s="181"/>
      <c r="G32" s="181">
        <v>20220</v>
      </c>
      <c r="H32" s="181"/>
      <c r="I32" s="182" t="s">
        <v>46</v>
      </c>
      <c r="J32" s="183">
        <v>4916.5200000000004</v>
      </c>
      <c r="K32" s="184">
        <f t="shared" si="0"/>
        <v>4916.5200000000004</v>
      </c>
      <c r="L32" s="185">
        <v>0</v>
      </c>
      <c r="M32" s="183">
        <f t="shared" si="5"/>
        <v>4916.5200000000004</v>
      </c>
      <c r="N32" s="186">
        <v>0</v>
      </c>
      <c r="O32" s="183">
        <f t="shared" si="1"/>
        <v>4916.5200000000004</v>
      </c>
      <c r="P32" s="183">
        <f t="shared" si="2"/>
        <v>4916.5200000000004</v>
      </c>
      <c r="Q32" s="156">
        <f t="shared" si="3"/>
        <v>0</v>
      </c>
      <c r="R32" s="156">
        <f t="shared" si="4"/>
        <v>0</v>
      </c>
    </row>
    <row r="33" spans="1:18" s="143" customFormat="1" ht="33" customHeight="1" outlineLevel="1" x14ac:dyDescent="0.2">
      <c r="A33" s="178" t="s">
        <v>147</v>
      </c>
      <c r="B33" s="168"/>
      <c r="C33" s="179" t="s">
        <v>13</v>
      </c>
      <c r="D33" s="180" t="s">
        <v>69</v>
      </c>
      <c r="E33" s="181">
        <v>11200</v>
      </c>
      <c r="F33" s="181"/>
      <c r="G33" s="181" t="s">
        <v>56</v>
      </c>
      <c r="H33" s="181"/>
      <c r="I33" s="182">
        <v>851</v>
      </c>
      <c r="J33" s="183">
        <v>1216</v>
      </c>
      <c r="K33" s="184">
        <f t="shared" si="0"/>
        <v>1216</v>
      </c>
      <c r="L33" s="185">
        <v>0</v>
      </c>
      <c r="M33" s="183">
        <f t="shared" si="5"/>
        <v>1216</v>
      </c>
      <c r="N33" s="186">
        <v>0</v>
      </c>
      <c r="O33" s="183">
        <f t="shared" si="1"/>
        <v>1216</v>
      </c>
      <c r="P33" s="183">
        <f t="shared" si="2"/>
        <v>1216</v>
      </c>
      <c r="Q33" s="156">
        <f t="shared" si="3"/>
        <v>0</v>
      </c>
      <c r="R33" s="156">
        <f t="shared" si="4"/>
        <v>0</v>
      </c>
    </row>
    <row r="34" spans="1:18" s="143" customFormat="1" ht="15" customHeight="1" outlineLevel="1" x14ac:dyDescent="0.2">
      <c r="A34" s="40" t="s">
        <v>72</v>
      </c>
      <c r="B34" s="168"/>
      <c r="C34" s="179" t="s">
        <v>13</v>
      </c>
      <c r="D34" s="180" t="s">
        <v>69</v>
      </c>
      <c r="E34" s="181" t="s">
        <v>144</v>
      </c>
      <c r="F34" s="181"/>
      <c r="G34" s="181" t="s">
        <v>56</v>
      </c>
      <c r="H34" s="181"/>
      <c r="I34" s="182" t="s">
        <v>73</v>
      </c>
      <c r="J34" s="183">
        <v>70000</v>
      </c>
      <c r="K34" s="184">
        <f t="shared" si="0"/>
        <v>70000</v>
      </c>
      <c r="L34" s="185">
        <v>0</v>
      </c>
      <c r="M34" s="183">
        <f t="shared" si="5"/>
        <v>70000</v>
      </c>
      <c r="N34" s="186">
        <v>0</v>
      </c>
      <c r="O34" s="183">
        <f t="shared" si="1"/>
        <v>70000</v>
      </c>
      <c r="P34" s="183">
        <f t="shared" si="2"/>
        <v>70000</v>
      </c>
      <c r="Q34" s="156">
        <f t="shared" si="3"/>
        <v>0</v>
      </c>
      <c r="R34" s="156">
        <f t="shared" si="4"/>
        <v>0</v>
      </c>
    </row>
    <row r="35" spans="1:18" s="143" customFormat="1" ht="21.95" customHeight="1" outlineLevel="1" x14ac:dyDescent="0.2">
      <c r="A35" s="40" t="s">
        <v>64</v>
      </c>
      <c r="B35" s="168"/>
      <c r="C35" s="179" t="s">
        <v>13</v>
      </c>
      <c r="D35" s="180" t="s">
        <v>69</v>
      </c>
      <c r="E35" s="181" t="s">
        <v>44</v>
      </c>
      <c r="F35" s="181"/>
      <c r="G35" s="181">
        <v>85040</v>
      </c>
      <c r="H35" s="181"/>
      <c r="I35" s="182" t="s">
        <v>67</v>
      </c>
      <c r="J35" s="183">
        <v>73800</v>
      </c>
      <c r="K35" s="184">
        <f t="shared" si="0"/>
        <v>73800</v>
      </c>
      <c r="L35" s="185">
        <v>0</v>
      </c>
      <c r="M35" s="183">
        <f t="shared" si="5"/>
        <v>73800</v>
      </c>
      <c r="N35" s="186">
        <v>0</v>
      </c>
      <c r="O35" s="183">
        <f t="shared" si="1"/>
        <v>73800</v>
      </c>
      <c r="P35" s="183">
        <f t="shared" si="2"/>
        <v>73800</v>
      </c>
      <c r="Q35" s="156">
        <f t="shared" si="3"/>
        <v>0</v>
      </c>
      <c r="R35" s="156">
        <f t="shared" si="4"/>
        <v>0</v>
      </c>
    </row>
    <row r="36" spans="1:18" s="143" customFormat="1" ht="21.95" customHeight="1" outlineLevel="1" x14ac:dyDescent="0.2">
      <c r="A36" s="40" t="s">
        <v>64</v>
      </c>
      <c r="B36" s="168"/>
      <c r="C36" s="179" t="s">
        <v>13</v>
      </c>
      <c r="D36" s="180" t="s">
        <v>69</v>
      </c>
      <c r="E36" s="181" t="s">
        <v>44</v>
      </c>
      <c r="F36" s="181"/>
      <c r="G36" s="181">
        <v>85050</v>
      </c>
      <c r="H36" s="181"/>
      <c r="I36" s="182" t="s">
        <v>67</v>
      </c>
      <c r="J36" s="183">
        <v>49100</v>
      </c>
      <c r="K36" s="184">
        <f t="shared" si="0"/>
        <v>49100</v>
      </c>
      <c r="L36" s="185">
        <v>0</v>
      </c>
      <c r="M36" s="183">
        <f t="shared" si="5"/>
        <v>49100</v>
      </c>
      <c r="N36" s="186">
        <v>0</v>
      </c>
      <c r="O36" s="183">
        <f t="shared" si="1"/>
        <v>49100</v>
      </c>
      <c r="P36" s="183">
        <f t="shared" si="2"/>
        <v>49100</v>
      </c>
      <c r="Q36" s="156">
        <f t="shared" si="3"/>
        <v>0</v>
      </c>
      <c r="R36" s="156">
        <f t="shared" si="4"/>
        <v>0</v>
      </c>
    </row>
    <row r="37" spans="1:18" s="143" customFormat="1" ht="33.75" customHeight="1" outlineLevel="1" x14ac:dyDescent="0.2">
      <c r="A37" s="40" t="s">
        <v>143</v>
      </c>
      <c r="B37" s="168"/>
      <c r="C37" s="179" t="s">
        <v>13</v>
      </c>
      <c r="D37" s="180" t="s">
        <v>77</v>
      </c>
      <c r="E37" s="181" t="s">
        <v>44</v>
      </c>
      <c r="F37" s="181"/>
      <c r="G37" s="181" t="s">
        <v>78</v>
      </c>
      <c r="H37" s="181"/>
      <c r="I37" s="182" t="s">
        <v>51</v>
      </c>
      <c r="J37" s="183">
        <v>78753.55</v>
      </c>
      <c r="K37" s="184">
        <f t="shared" si="0"/>
        <v>78753.55</v>
      </c>
      <c r="L37" s="185">
        <v>0</v>
      </c>
      <c r="M37" s="183">
        <f t="shared" si="5"/>
        <v>78753.55</v>
      </c>
      <c r="N37" s="186">
        <v>0</v>
      </c>
      <c r="O37" s="183">
        <f t="shared" si="1"/>
        <v>78753.55</v>
      </c>
      <c r="P37" s="183">
        <f t="shared" si="2"/>
        <v>78753.55</v>
      </c>
      <c r="Q37" s="156">
        <f t="shared" si="3"/>
        <v>0</v>
      </c>
      <c r="R37" s="156">
        <f t="shared" si="4"/>
        <v>0</v>
      </c>
    </row>
    <row r="38" spans="1:18" s="143" customFormat="1" ht="81" customHeight="1" outlineLevel="1" x14ac:dyDescent="0.2">
      <c r="A38" s="40" t="s">
        <v>54</v>
      </c>
      <c r="B38" s="168"/>
      <c r="C38" s="179" t="s">
        <v>13</v>
      </c>
      <c r="D38" s="180" t="s">
        <v>77</v>
      </c>
      <c r="E38" s="181" t="s">
        <v>44</v>
      </c>
      <c r="F38" s="181"/>
      <c r="G38" s="181" t="s">
        <v>78</v>
      </c>
      <c r="H38" s="181"/>
      <c r="I38" s="182" t="s">
        <v>55</v>
      </c>
      <c r="J38" s="183">
        <v>23446.45</v>
      </c>
      <c r="K38" s="184">
        <f t="shared" si="0"/>
        <v>23446.45</v>
      </c>
      <c r="L38" s="185">
        <v>0</v>
      </c>
      <c r="M38" s="183">
        <f t="shared" si="5"/>
        <v>23446.45</v>
      </c>
      <c r="N38" s="186">
        <v>0</v>
      </c>
      <c r="O38" s="183">
        <f t="shared" si="1"/>
        <v>23446.45</v>
      </c>
      <c r="P38" s="183">
        <f t="shared" si="2"/>
        <v>23446.45</v>
      </c>
      <c r="Q38" s="156">
        <f t="shared" si="3"/>
        <v>0</v>
      </c>
      <c r="R38" s="156">
        <f t="shared" si="4"/>
        <v>0</v>
      </c>
    </row>
    <row r="39" spans="1:18" s="143" customFormat="1" ht="33" customHeight="1" outlineLevel="1" x14ac:dyDescent="0.2">
      <c r="A39" s="167" t="s">
        <v>42</v>
      </c>
      <c r="B39" s="168"/>
      <c r="C39" s="179" t="s">
        <v>13</v>
      </c>
      <c r="D39" s="190" t="s">
        <v>79</v>
      </c>
      <c r="E39" s="191" t="s">
        <v>80</v>
      </c>
      <c r="F39" s="192"/>
      <c r="G39" s="181">
        <v>20020</v>
      </c>
      <c r="H39" s="181"/>
      <c r="I39" s="182" t="s">
        <v>46</v>
      </c>
      <c r="J39" s="183">
        <v>21523</v>
      </c>
      <c r="K39" s="184">
        <f t="shared" si="0"/>
        <v>21523</v>
      </c>
      <c r="L39" s="185">
        <v>0</v>
      </c>
      <c r="M39" s="183">
        <f t="shared" si="5"/>
        <v>21523</v>
      </c>
      <c r="N39" s="186">
        <v>0</v>
      </c>
      <c r="O39" s="183">
        <f t="shared" si="1"/>
        <v>21523</v>
      </c>
      <c r="P39" s="183">
        <f t="shared" si="2"/>
        <v>21523</v>
      </c>
      <c r="Q39" s="156">
        <f t="shared" si="3"/>
        <v>0</v>
      </c>
      <c r="R39" s="156">
        <f t="shared" si="4"/>
        <v>0</v>
      </c>
    </row>
    <row r="40" spans="1:18" s="143" customFormat="1" ht="24.75" customHeight="1" outlineLevel="1" x14ac:dyDescent="0.2">
      <c r="A40" s="167" t="s">
        <v>42</v>
      </c>
      <c r="B40" s="168"/>
      <c r="C40" s="179" t="s">
        <v>13</v>
      </c>
      <c r="D40" s="180" t="s">
        <v>82</v>
      </c>
      <c r="E40" s="181" t="s">
        <v>83</v>
      </c>
      <c r="F40" s="181"/>
      <c r="G40" s="181" t="s">
        <v>84</v>
      </c>
      <c r="H40" s="181"/>
      <c r="I40" s="182" t="s">
        <v>46</v>
      </c>
      <c r="J40" s="183">
        <v>4241500</v>
      </c>
      <c r="K40" s="184">
        <f t="shared" si="0"/>
        <v>4241500</v>
      </c>
      <c r="L40" s="185">
        <v>0</v>
      </c>
      <c r="M40" s="183">
        <f t="shared" si="5"/>
        <v>4241500</v>
      </c>
      <c r="N40" s="186">
        <v>0</v>
      </c>
      <c r="O40" s="183">
        <f t="shared" si="1"/>
        <v>4241500</v>
      </c>
      <c r="P40" s="183">
        <f t="shared" si="2"/>
        <v>4241500</v>
      </c>
      <c r="Q40" s="156">
        <f t="shared" si="3"/>
        <v>0</v>
      </c>
      <c r="R40" s="156">
        <f t="shared" si="4"/>
        <v>0</v>
      </c>
    </row>
    <row r="41" spans="1:18" s="143" customFormat="1" ht="27.75" customHeight="1" outlineLevel="1" x14ac:dyDescent="0.2">
      <c r="A41" s="167" t="s">
        <v>42</v>
      </c>
      <c r="B41" s="168"/>
      <c r="C41" s="179" t="s">
        <v>13</v>
      </c>
      <c r="D41" s="180" t="s">
        <v>85</v>
      </c>
      <c r="E41" s="181" t="s">
        <v>44</v>
      </c>
      <c r="F41" s="181"/>
      <c r="G41" s="181" t="s">
        <v>45</v>
      </c>
      <c r="H41" s="181"/>
      <c r="I41" s="182" t="s">
        <v>46</v>
      </c>
      <c r="J41" s="183">
        <v>43000</v>
      </c>
      <c r="K41" s="184">
        <f t="shared" si="0"/>
        <v>43000</v>
      </c>
      <c r="L41" s="185">
        <v>0</v>
      </c>
      <c r="M41" s="183">
        <f t="shared" si="5"/>
        <v>43000</v>
      </c>
      <c r="N41" s="186">
        <v>0</v>
      </c>
      <c r="O41" s="183">
        <f t="shared" si="1"/>
        <v>43000</v>
      </c>
      <c r="P41" s="183">
        <f t="shared" si="2"/>
        <v>43000</v>
      </c>
      <c r="Q41" s="156">
        <f t="shared" si="3"/>
        <v>0</v>
      </c>
      <c r="R41" s="156">
        <f t="shared" si="4"/>
        <v>0</v>
      </c>
    </row>
    <row r="42" spans="1:18" s="143" customFormat="1" ht="29.25" customHeight="1" outlineLevel="1" x14ac:dyDescent="0.2">
      <c r="A42" s="167" t="s">
        <v>42</v>
      </c>
      <c r="B42" s="168"/>
      <c r="C42" s="179" t="s">
        <v>13</v>
      </c>
      <c r="D42" s="180" t="s">
        <v>86</v>
      </c>
      <c r="E42" s="181" t="s">
        <v>87</v>
      </c>
      <c r="F42" s="181"/>
      <c r="G42" s="181">
        <v>20170</v>
      </c>
      <c r="H42" s="181"/>
      <c r="I42" s="182" t="s">
        <v>46</v>
      </c>
      <c r="J42" s="183">
        <v>1079982.07</v>
      </c>
      <c r="K42" s="184">
        <f t="shared" si="0"/>
        <v>1079982.07</v>
      </c>
      <c r="L42" s="185">
        <v>0</v>
      </c>
      <c r="M42" s="183">
        <f t="shared" si="5"/>
        <v>1079982.07</v>
      </c>
      <c r="N42" s="186">
        <v>0</v>
      </c>
      <c r="O42" s="183">
        <f t="shared" si="1"/>
        <v>1079982.07</v>
      </c>
      <c r="P42" s="183">
        <f t="shared" si="2"/>
        <v>1079982.07</v>
      </c>
      <c r="Q42" s="156">
        <f t="shared" si="3"/>
        <v>0</v>
      </c>
      <c r="R42" s="156">
        <f t="shared" si="4"/>
        <v>0</v>
      </c>
    </row>
    <row r="43" spans="1:18" s="143" customFormat="1" ht="22.5" customHeight="1" outlineLevel="1" x14ac:dyDescent="0.2">
      <c r="A43" s="177" t="s">
        <v>57</v>
      </c>
      <c r="B43" s="168"/>
      <c r="C43" s="179" t="s">
        <v>13</v>
      </c>
      <c r="D43" s="180" t="s">
        <v>86</v>
      </c>
      <c r="E43" s="181" t="s">
        <v>87</v>
      </c>
      <c r="F43" s="181"/>
      <c r="G43" s="181">
        <v>20180</v>
      </c>
      <c r="H43" s="181"/>
      <c r="I43" s="182">
        <v>247</v>
      </c>
      <c r="J43" s="183">
        <v>1530306.03</v>
      </c>
      <c r="K43" s="184">
        <f t="shared" si="0"/>
        <v>1530306.03</v>
      </c>
      <c r="L43" s="185">
        <v>0</v>
      </c>
      <c r="M43" s="183">
        <f t="shared" si="5"/>
        <v>1530306.03</v>
      </c>
      <c r="N43" s="186">
        <v>0</v>
      </c>
      <c r="O43" s="183">
        <f t="shared" si="1"/>
        <v>1530306.03</v>
      </c>
      <c r="P43" s="183">
        <f t="shared" si="2"/>
        <v>1530306.03</v>
      </c>
      <c r="Q43" s="156">
        <f t="shared" si="3"/>
        <v>0</v>
      </c>
      <c r="R43" s="156">
        <f t="shared" si="4"/>
        <v>0</v>
      </c>
    </row>
    <row r="44" spans="1:18" s="143" customFormat="1" ht="27" customHeight="1" outlineLevel="1" x14ac:dyDescent="0.2">
      <c r="A44" s="167" t="s">
        <v>42</v>
      </c>
      <c r="B44" s="168"/>
      <c r="C44" s="179" t="s">
        <v>13</v>
      </c>
      <c r="D44" s="180" t="s">
        <v>86</v>
      </c>
      <c r="E44" s="181" t="s">
        <v>87</v>
      </c>
      <c r="F44" s="181"/>
      <c r="G44" s="181">
        <v>20180</v>
      </c>
      <c r="H44" s="181"/>
      <c r="I44" s="182" t="s">
        <v>46</v>
      </c>
      <c r="J44" s="183">
        <v>355484</v>
      </c>
      <c r="K44" s="184">
        <f t="shared" si="0"/>
        <v>355484</v>
      </c>
      <c r="L44" s="185">
        <v>0</v>
      </c>
      <c r="M44" s="183">
        <f t="shared" si="5"/>
        <v>355484</v>
      </c>
      <c r="N44" s="186">
        <v>0</v>
      </c>
      <c r="O44" s="183">
        <f t="shared" si="1"/>
        <v>355484</v>
      </c>
      <c r="P44" s="183">
        <f t="shared" si="2"/>
        <v>355484</v>
      </c>
      <c r="Q44" s="156">
        <f t="shared" si="3"/>
        <v>0</v>
      </c>
      <c r="R44" s="156">
        <f t="shared" si="4"/>
        <v>0</v>
      </c>
    </row>
    <row r="45" spans="1:18" s="143" customFormat="1" ht="30.75" customHeight="1" outlineLevel="1" x14ac:dyDescent="0.2">
      <c r="A45" s="167" t="s">
        <v>42</v>
      </c>
      <c r="B45" s="168"/>
      <c r="C45" s="179" t="s">
        <v>13</v>
      </c>
      <c r="D45" s="180" t="s">
        <v>86</v>
      </c>
      <c r="E45" s="181" t="s">
        <v>87</v>
      </c>
      <c r="F45" s="181"/>
      <c r="G45" s="181">
        <v>20200</v>
      </c>
      <c r="H45" s="181"/>
      <c r="I45" s="182" t="s">
        <v>46</v>
      </c>
      <c r="J45" s="183">
        <v>117643.11</v>
      </c>
      <c r="K45" s="184">
        <f t="shared" si="0"/>
        <v>117643.11</v>
      </c>
      <c r="L45" s="185">
        <v>0</v>
      </c>
      <c r="M45" s="183">
        <f t="shared" si="5"/>
        <v>117643.11</v>
      </c>
      <c r="N45" s="186">
        <v>0</v>
      </c>
      <c r="O45" s="183">
        <f t="shared" si="1"/>
        <v>117643.11</v>
      </c>
      <c r="P45" s="183">
        <f t="shared" si="2"/>
        <v>117643.11</v>
      </c>
      <c r="Q45" s="156">
        <f t="shared" si="3"/>
        <v>0</v>
      </c>
      <c r="R45" s="156">
        <f t="shared" si="4"/>
        <v>0</v>
      </c>
    </row>
    <row r="46" spans="1:18" s="143" customFormat="1" ht="28.5" customHeight="1" outlineLevel="1" x14ac:dyDescent="0.2">
      <c r="A46" s="167" t="s">
        <v>42</v>
      </c>
      <c r="B46" s="168"/>
      <c r="C46" s="179" t="s">
        <v>13</v>
      </c>
      <c r="D46" s="180" t="s">
        <v>91</v>
      </c>
      <c r="E46" s="181" t="s">
        <v>144</v>
      </c>
      <c r="F46" s="181"/>
      <c r="G46" s="188" t="s">
        <v>56</v>
      </c>
      <c r="H46" s="189"/>
      <c r="I46" s="182" t="s">
        <v>46</v>
      </c>
      <c r="J46" s="183">
        <v>23378.71</v>
      </c>
      <c r="K46" s="184">
        <f t="shared" si="0"/>
        <v>23378.71</v>
      </c>
      <c r="L46" s="185">
        <v>0</v>
      </c>
      <c r="M46" s="183">
        <f t="shared" si="5"/>
        <v>23378.71</v>
      </c>
      <c r="N46" s="186">
        <v>0</v>
      </c>
      <c r="O46" s="183">
        <f t="shared" si="1"/>
        <v>23378.71</v>
      </c>
      <c r="P46" s="183">
        <f t="shared" si="2"/>
        <v>23378.71</v>
      </c>
      <c r="Q46" s="156">
        <f t="shared" si="3"/>
        <v>0</v>
      </c>
      <c r="R46" s="156">
        <f t="shared" si="4"/>
        <v>0</v>
      </c>
    </row>
    <row r="47" spans="1:18" s="143" customFormat="1" ht="95.25" customHeight="1" outlineLevel="1" x14ac:dyDescent="0.2">
      <c r="A47" s="167" t="s">
        <v>148</v>
      </c>
      <c r="B47" s="168"/>
      <c r="C47" s="179" t="s">
        <v>13</v>
      </c>
      <c r="D47" s="180" t="s">
        <v>93</v>
      </c>
      <c r="E47" s="181" t="s">
        <v>94</v>
      </c>
      <c r="F47" s="181"/>
      <c r="G47" s="181">
        <v>20050</v>
      </c>
      <c r="H47" s="181"/>
      <c r="I47" s="182" t="s">
        <v>96</v>
      </c>
      <c r="J47" s="183">
        <v>5488304.9900000002</v>
      </c>
      <c r="K47" s="184">
        <f t="shared" si="0"/>
        <v>5488304.9900000002</v>
      </c>
      <c r="L47" s="185">
        <v>0</v>
      </c>
      <c r="M47" s="183">
        <f t="shared" si="5"/>
        <v>5488304.9900000002</v>
      </c>
      <c r="N47" s="186">
        <v>0</v>
      </c>
      <c r="O47" s="183">
        <f t="shared" si="1"/>
        <v>5488304.9900000002</v>
      </c>
      <c r="P47" s="183">
        <f t="shared" si="2"/>
        <v>5488304.9900000002</v>
      </c>
      <c r="Q47" s="156">
        <f>M47-P47</f>
        <v>0</v>
      </c>
      <c r="R47" s="156">
        <f t="shared" si="4"/>
        <v>0</v>
      </c>
    </row>
    <row r="48" spans="1:18" s="143" customFormat="1" ht="21.95" customHeight="1" outlineLevel="1" x14ac:dyDescent="0.2">
      <c r="A48" s="167" t="s">
        <v>97</v>
      </c>
      <c r="B48" s="168"/>
      <c r="C48" s="179" t="s">
        <v>13</v>
      </c>
      <c r="D48" s="180" t="s">
        <v>93</v>
      </c>
      <c r="E48" s="193" t="s">
        <v>94</v>
      </c>
      <c r="F48" s="194"/>
      <c r="G48" s="193">
        <v>20280</v>
      </c>
      <c r="H48" s="194"/>
      <c r="I48" s="182" t="s">
        <v>99</v>
      </c>
      <c r="J48" s="46">
        <v>4049402.79</v>
      </c>
      <c r="K48" s="184">
        <f t="shared" si="0"/>
        <v>4049402.79</v>
      </c>
      <c r="L48" s="185">
        <v>0</v>
      </c>
      <c r="M48" s="183">
        <f t="shared" si="5"/>
        <v>4049402.79</v>
      </c>
      <c r="N48" s="186">
        <v>0</v>
      </c>
      <c r="O48" s="183">
        <f t="shared" si="1"/>
        <v>4049402.79</v>
      </c>
      <c r="P48" s="183">
        <f t="shared" si="2"/>
        <v>4049402.79</v>
      </c>
      <c r="Q48" s="156">
        <f t="shared" ref="Q48:Q49" si="7">M48-P48</f>
        <v>0</v>
      </c>
      <c r="R48" s="156">
        <f t="shared" si="4"/>
        <v>0</v>
      </c>
    </row>
    <row r="49" spans="1:18" s="143" customFormat="1" ht="43.5" customHeight="1" outlineLevel="1" x14ac:dyDescent="0.2">
      <c r="A49" s="177" t="s">
        <v>100</v>
      </c>
      <c r="B49" s="168"/>
      <c r="C49" s="179" t="s">
        <v>13</v>
      </c>
      <c r="D49" s="180" t="s">
        <v>93</v>
      </c>
      <c r="E49" s="181" t="s">
        <v>94</v>
      </c>
      <c r="F49" s="181"/>
      <c r="G49" s="195" t="s">
        <v>101</v>
      </c>
      <c r="H49" s="181"/>
      <c r="I49" s="182">
        <v>243</v>
      </c>
      <c r="J49" s="46">
        <v>2313888.2599999998</v>
      </c>
      <c r="K49" s="184">
        <f t="shared" si="0"/>
        <v>2313888.2599999998</v>
      </c>
      <c r="L49" s="185">
        <v>0</v>
      </c>
      <c r="M49" s="183">
        <v>2233142</v>
      </c>
      <c r="N49" s="186">
        <v>0</v>
      </c>
      <c r="O49" s="183">
        <f t="shared" si="1"/>
        <v>2233142</v>
      </c>
      <c r="P49" s="183">
        <f t="shared" si="2"/>
        <v>2233142</v>
      </c>
      <c r="Q49" s="156">
        <f t="shared" si="7"/>
        <v>0</v>
      </c>
      <c r="R49" s="156">
        <f t="shared" si="4"/>
        <v>0</v>
      </c>
    </row>
    <row r="50" spans="1:18" s="143" customFormat="1" ht="21.95" customHeight="1" outlineLevel="1" x14ac:dyDescent="0.2">
      <c r="A50" s="167" t="s">
        <v>97</v>
      </c>
      <c r="B50" s="168"/>
      <c r="C50" s="179" t="s">
        <v>13</v>
      </c>
      <c r="D50" s="180" t="s">
        <v>93</v>
      </c>
      <c r="E50" s="181" t="s">
        <v>94</v>
      </c>
      <c r="F50" s="181"/>
      <c r="G50" s="195" t="s">
        <v>103</v>
      </c>
      <c r="H50" s="181"/>
      <c r="I50" s="182">
        <v>612</v>
      </c>
      <c r="J50" s="46">
        <v>18149166.210000001</v>
      </c>
      <c r="K50" s="184">
        <f t="shared" si="0"/>
        <v>18149166.210000001</v>
      </c>
      <c r="L50" s="185">
        <v>0</v>
      </c>
      <c r="M50" s="183">
        <v>18004032.609999999</v>
      </c>
      <c r="N50" s="186">
        <v>0</v>
      </c>
      <c r="O50" s="183">
        <f t="shared" si="1"/>
        <v>18004032.609999999</v>
      </c>
      <c r="P50" s="183">
        <f t="shared" si="2"/>
        <v>18004032.609999999</v>
      </c>
      <c r="Q50" s="156">
        <f t="shared" si="3"/>
        <v>0</v>
      </c>
      <c r="R50" s="156">
        <f t="shared" si="4"/>
        <v>0</v>
      </c>
    </row>
    <row r="51" spans="1:18" s="143" customFormat="1" ht="21.95" customHeight="1" outlineLevel="1" x14ac:dyDescent="0.2">
      <c r="A51" s="167" t="s">
        <v>149</v>
      </c>
      <c r="B51" s="168"/>
      <c r="C51" s="179" t="s">
        <v>13</v>
      </c>
      <c r="D51" s="180" t="s">
        <v>105</v>
      </c>
      <c r="E51" s="181" t="s">
        <v>150</v>
      </c>
      <c r="F51" s="181"/>
      <c r="G51" s="181" t="s">
        <v>151</v>
      </c>
      <c r="H51" s="181"/>
      <c r="I51" s="182" t="s">
        <v>108</v>
      </c>
      <c r="J51" s="183">
        <v>248236.32</v>
      </c>
      <c r="K51" s="184">
        <f t="shared" si="0"/>
        <v>248236.32</v>
      </c>
      <c r="L51" s="185">
        <v>0</v>
      </c>
      <c r="M51" s="183">
        <f t="shared" si="5"/>
        <v>248236.32</v>
      </c>
      <c r="N51" s="186">
        <v>0</v>
      </c>
      <c r="O51" s="183">
        <f t="shared" si="1"/>
        <v>248236.32</v>
      </c>
      <c r="P51" s="183">
        <f t="shared" si="2"/>
        <v>248236.32</v>
      </c>
      <c r="Q51" s="156">
        <f>M51-P51</f>
        <v>0</v>
      </c>
      <c r="R51" s="156">
        <f t="shared" si="4"/>
        <v>0</v>
      </c>
    </row>
    <row r="52" spans="1:18" s="143" customFormat="1" ht="66.75" customHeight="1" outlineLevel="1" x14ac:dyDescent="0.2">
      <c r="A52" s="177" t="s">
        <v>59</v>
      </c>
      <c r="B52" s="168"/>
      <c r="C52" s="179" t="s">
        <v>13</v>
      </c>
      <c r="D52" s="190" t="s">
        <v>109</v>
      </c>
      <c r="E52" s="188" t="s">
        <v>110</v>
      </c>
      <c r="F52" s="189"/>
      <c r="G52" s="188" t="s">
        <v>111</v>
      </c>
      <c r="H52" s="189"/>
      <c r="I52" s="182">
        <v>414</v>
      </c>
      <c r="J52" s="183">
        <v>10000</v>
      </c>
      <c r="K52" s="184">
        <f t="shared" si="0"/>
        <v>10000</v>
      </c>
      <c r="L52" s="185">
        <v>0</v>
      </c>
      <c r="M52" s="183">
        <f t="shared" si="5"/>
        <v>10000</v>
      </c>
      <c r="N52" s="186">
        <v>0</v>
      </c>
      <c r="O52" s="183">
        <f t="shared" si="1"/>
        <v>10000</v>
      </c>
      <c r="P52" s="183">
        <f t="shared" si="2"/>
        <v>10000</v>
      </c>
      <c r="Q52" s="156">
        <f>M52-P52</f>
        <v>0</v>
      </c>
      <c r="R52" s="156">
        <f t="shared" si="4"/>
        <v>0</v>
      </c>
    </row>
    <row r="53" spans="1:18" s="157" customFormat="1" ht="56.1" customHeight="1" x14ac:dyDescent="0.2">
      <c r="A53" s="196" t="s">
        <v>112</v>
      </c>
      <c r="B53" s="197">
        <v>510</v>
      </c>
      <c r="C53" s="198" t="s">
        <v>40</v>
      </c>
      <c r="D53" s="198"/>
      <c r="E53" s="198"/>
      <c r="F53" s="198"/>
      <c r="G53" s="198"/>
      <c r="H53" s="198"/>
      <c r="I53" s="198"/>
      <c r="J53" s="199"/>
      <c r="K53" s="200"/>
      <c r="L53" s="201" t="s">
        <v>113</v>
      </c>
      <c r="M53" s="200"/>
      <c r="N53" s="201" t="s">
        <v>113</v>
      </c>
      <c r="O53" s="199"/>
      <c r="P53" s="199"/>
      <c r="Q53" s="156">
        <f t="shared" si="3"/>
        <v>0</v>
      </c>
      <c r="R53" s="156">
        <f t="shared" si="4"/>
        <v>0</v>
      </c>
    </row>
    <row r="54" spans="1:18" s="166" customFormat="1" ht="9" customHeight="1" x14ac:dyDescent="0.2">
      <c r="A54" s="158" t="s">
        <v>41</v>
      </c>
      <c r="B54" s="159"/>
      <c r="C54" s="202"/>
      <c r="D54" s="203"/>
      <c r="E54" s="204"/>
      <c r="F54" s="204"/>
      <c r="G54" s="204"/>
      <c r="H54" s="204"/>
      <c r="I54" s="203"/>
      <c r="J54" s="205"/>
      <c r="K54" s="206"/>
      <c r="L54" s="206"/>
      <c r="M54" s="207"/>
      <c r="N54" s="208"/>
      <c r="O54" s="209"/>
      <c r="P54" s="205"/>
      <c r="Q54" s="205"/>
      <c r="R54" s="205"/>
    </row>
    <row r="55" spans="1:18" s="143" customFormat="1" ht="20.25" customHeight="1" outlineLevel="1" thickBot="1" x14ac:dyDescent="0.25">
      <c r="A55" s="167"/>
      <c r="B55" s="168"/>
      <c r="C55" s="179"/>
      <c r="D55" s="180"/>
      <c r="E55" s="181"/>
      <c r="F55" s="181"/>
      <c r="G55" s="181"/>
      <c r="H55" s="181"/>
      <c r="I55" s="182"/>
      <c r="J55" s="183"/>
      <c r="K55" s="184"/>
      <c r="L55" s="210" t="s">
        <v>113</v>
      </c>
      <c r="M55" s="184"/>
      <c r="N55" s="210" t="s">
        <v>113</v>
      </c>
      <c r="O55" s="183"/>
      <c r="P55" s="183"/>
      <c r="Q55" s="211" t="s">
        <v>114</v>
      </c>
      <c r="R55" s="211" t="s">
        <v>114</v>
      </c>
    </row>
    <row r="56" spans="1:18" s="143" customFormat="1" ht="3" customHeight="1" x14ac:dyDescent="0.2">
      <c r="A56" s="212"/>
      <c r="B56" s="213"/>
      <c r="C56" s="214"/>
      <c r="D56" s="214"/>
      <c r="E56" s="214"/>
      <c r="F56" s="214"/>
      <c r="G56" s="214"/>
      <c r="H56" s="214"/>
      <c r="I56" s="215"/>
      <c r="J56" s="216"/>
      <c r="K56" s="216"/>
      <c r="L56" s="216"/>
      <c r="M56" s="216"/>
      <c r="N56" s="216"/>
      <c r="O56" s="216"/>
      <c r="P56" s="216"/>
      <c r="Q56" s="216"/>
      <c r="R56" s="216"/>
    </row>
    <row r="57" spans="1:18" s="143" customFormat="1" ht="11.1" customHeight="1" x14ac:dyDescent="0.2">
      <c r="A57" s="212"/>
      <c r="B57" s="203"/>
      <c r="C57" s="217"/>
      <c r="D57" s="217"/>
      <c r="E57" s="217"/>
      <c r="F57" s="217"/>
      <c r="G57" s="217"/>
      <c r="H57" s="217"/>
      <c r="I57" s="218"/>
      <c r="J57" s="219"/>
      <c r="K57" s="219"/>
      <c r="L57" s="219"/>
      <c r="M57" s="219"/>
      <c r="N57" s="219"/>
      <c r="O57" s="219"/>
      <c r="P57" s="219"/>
      <c r="Q57" s="219"/>
      <c r="R57" s="219" t="s">
        <v>115</v>
      </c>
    </row>
    <row r="58" spans="1:18" s="143" customFormat="1" ht="11.1" customHeight="1" thickBot="1" x14ac:dyDescent="0.25">
      <c r="A58" s="148">
        <v>1</v>
      </c>
      <c r="B58" s="149">
        <v>2</v>
      </c>
      <c r="C58" s="150">
        <v>3</v>
      </c>
      <c r="D58" s="150"/>
      <c r="E58" s="150"/>
      <c r="F58" s="150"/>
      <c r="G58" s="150"/>
      <c r="H58" s="150"/>
      <c r="I58" s="150"/>
      <c r="J58" s="149">
        <v>4</v>
      </c>
      <c r="K58" s="149">
        <v>5</v>
      </c>
      <c r="L58" s="149">
        <v>6</v>
      </c>
      <c r="M58" s="149">
        <v>7</v>
      </c>
      <c r="N58" s="149">
        <v>8</v>
      </c>
      <c r="O58" s="149">
        <v>9</v>
      </c>
      <c r="P58" s="149">
        <v>10</v>
      </c>
      <c r="Q58" s="149">
        <v>11</v>
      </c>
      <c r="R58" s="151">
        <v>12</v>
      </c>
    </row>
    <row r="59" spans="1:18" s="143" customFormat="1" ht="50.25" customHeight="1" x14ac:dyDescent="0.2">
      <c r="A59" s="196" t="s">
        <v>116</v>
      </c>
      <c r="B59" s="220">
        <v>700</v>
      </c>
      <c r="C59" s="221" t="s">
        <v>40</v>
      </c>
      <c r="D59" s="221"/>
      <c r="E59" s="221"/>
      <c r="F59" s="221"/>
      <c r="G59" s="221"/>
      <c r="H59" s="221"/>
      <c r="I59" s="221"/>
      <c r="J59" s="222" t="s">
        <v>114</v>
      </c>
      <c r="K59" s="222" t="s">
        <v>114</v>
      </c>
      <c r="L59" s="56">
        <v>0</v>
      </c>
      <c r="M59" s="223">
        <v>95722.9</v>
      </c>
      <c r="N59" s="223"/>
      <c r="O59" s="223">
        <f>M59</f>
        <v>95722.9</v>
      </c>
      <c r="P59" s="224" t="s">
        <v>113</v>
      </c>
      <c r="Q59" s="223">
        <f>O59</f>
        <v>95722.9</v>
      </c>
      <c r="R59" s="225">
        <f>O59</f>
        <v>95722.9</v>
      </c>
    </row>
    <row r="60" spans="1:18" s="143" customFormat="1" ht="11.1" customHeight="1" x14ac:dyDescent="0.2">
      <c r="A60" s="158" t="s">
        <v>41</v>
      </c>
      <c r="B60" s="226"/>
      <c r="C60" s="227"/>
      <c r="D60" s="227"/>
      <c r="E60" s="227"/>
      <c r="F60" s="227"/>
      <c r="G60" s="227"/>
      <c r="H60" s="227"/>
      <c r="I60" s="227"/>
      <c r="J60" s="228"/>
      <c r="K60" s="71"/>
      <c r="L60" s="164"/>
      <c r="M60" s="229"/>
      <c r="N60" s="229"/>
      <c r="O60" s="229"/>
      <c r="P60" s="224" t="s">
        <v>113</v>
      </c>
      <c r="Q60" s="229"/>
      <c r="R60" s="230"/>
    </row>
    <row r="61" spans="1:18" s="143" customFormat="1" ht="11.1" customHeight="1" x14ac:dyDescent="0.2">
      <c r="A61" s="231" t="s">
        <v>117</v>
      </c>
      <c r="B61" s="232">
        <v>800</v>
      </c>
      <c r="C61" s="233" t="s">
        <v>40</v>
      </c>
      <c r="D61" s="233"/>
      <c r="E61" s="233"/>
      <c r="F61" s="233"/>
      <c r="G61" s="233"/>
      <c r="H61" s="233"/>
      <c r="I61" s="233"/>
      <c r="J61" s="234" t="s">
        <v>114</v>
      </c>
      <c r="K61" s="234" t="s">
        <v>114</v>
      </c>
      <c r="L61" s="155">
        <v>0</v>
      </c>
      <c r="M61" s="235">
        <v>95722.9</v>
      </c>
      <c r="N61" s="235"/>
      <c r="O61" s="235">
        <f>M61</f>
        <v>95722.9</v>
      </c>
      <c r="P61" s="224" t="s">
        <v>113</v>
      </c>
      <c r="Q61" s="235">
        <f>O59</f>
        <v>95722.9</v>
      </c>
      <c r="R61" s="236">
        <f>O59</f>
        <v>95722.9</v>
      </c>
    </row>
    <row r="62" spans="1:18" s="143" customFormat="1" ht="12" customHeight="1" x14ac:dyDescent="0.2">
      <c r="A62" s="237" t="s">
        <v>119</v>
      </c>
      <c r="B62" s="238"/>
      <c r="C62" s="239"/>
      <c r="D62" s="239"/>
      <c r="E62" s="239"/>
      <c r="F62" s="239"/>
      <c r="G62" s="239"/>
      <c r="H62" s="239"/>
      <c r="I62" s="239"/>
      <c r="J62" s="84"/>
      <c r="K62" s="84"/>
      <c r="L62" s="164"/>
      <c r="M62" s="164"/>
      <c r="N62" s="164"/>
      <c r="O62" s="164"/>
      <c r="P62" s="84"/>
      <c r="Q62" s="164"/>
      <c r="R62" s="240"/>
    </row>
    <row r="63" spans="1:18" customFormat="1" ht="21.95" customHeight="1" x14ac:dyDescent="0.2">
      <c r="A63" s="241" t="s">
        <v>120</v>
      </c>
      <c r="B63" s="242">
        <v>810</v>
      </c>
      <c r="C63" s="233" t="s">
        <v>40</v>
      </c>
      <c r="D63" s="233"/>
      <c r="E63" s="233"/>
      <c r="F63" s="233"/>
      <c r="G63" s="233"/>
      <c r="H63" s="233"/>
      <c r="I63" s="233"/>
      <c r="J63" s="243" t="s">
        <v>114</v>
      </c>
      <c r="K63" s="243" t="s">
        <v>114</v>
      </c>
      <c r="L63" s="244" t="s">
        <v>114</v>
      </c>
      <c r="M63" s="244" t="s">
        <v>114</v>
      </c>
      <c r="N63" s="244" t="s">
        <v>114</v>
      </c>
      <c r="O63" s="244" t="s">
        <v>114</v>
      </c>
      <c r="P63" s="224" t="s">
        <v>113</v>
      </c>
      <c r="Q63" s="244" t="s">
        <v>118</v>
      </c>
      <c r="R63" s="245" t="s">
        <v>118</v>
      </c>
    </row>
    <row r="64" spans="1:18" s="143" customFormat="1" ht="11.1" customHeight="1" x14ac:dyDescent="0.2">
      <c r="A64" s="246" t="s">
        <v>41</v>
      </c>
      <c r="B64" s="226"/>
      <c r="C64" s="227"/>
      <c r="D64" s="227"/>
      <c r="E64" s="227"/>
      <c r="F64" s="227"/>
      <c r="G64" s="227"/>
      <c r="H64" s="227"/>
      <c r="I64" s="227"/>
      <c r="J64" s="247"/>
      <c r="K64" s="247"/>
      <c r="L64" s="164"/>
      <c r="M64" s="164"/>
      <c r="N64" s="164"/>
      <c r="O64" s="164"/>
      <c r="P64" s="164"/>
      <c r="Q64" s="164"/>
      <c r="R64" s="240"/>
    </row>
    <row r="65" spans="1:18" customFormat="1" ht="21.95" customHeight="1" x14ac:dyDescent="0.2">
      <c r="A65" s="248" t="s">
        <v>121</v>
      </c>
      <c r="B65" s="249">
        <v>820</v>
      </c>
      <c r="C65" s="250" t="s">
        <v>40</v>
      </c>
      <c r="D65" s="250"/>
      <c r="E65" s="250"/>
      <c r="F65" s="250"/>
      <c r="G65" s="250"/>
      <c r="H65" s="250"/>
      <c r="I65" s="250"/>
      <c r="J65" s="243" t="s">
        <v>114</v>
      </c>
      <c r="K65" s="243" t="s">
        <v>114</v>
      </c>
      <c r="L65" s="58" t="s">
        <v>114</v>
      </c>
      <c r="M65" s="58" t="s">
        <v>114</v>
      </c>
      <c r="N65" s="58" t="s">
        <v>114</v>
      </c>
      <c r="O65" s="58" t="s">
        <v>114</v>
      </c>
      <c r="P65" s="67" t="s">
        <v>113</v>
      </c>
      <c r="Q65" s="58" t="s">
        <v>118</v>
      </c>
      <c r="R65" s="251" t="s">
        <v>118</v>
      </c>
    </row>
    <row r="66" spans="1:18" s="143" customFormat="1" ht="11.1" customHeight="1" x14ac:dyDescent="0.2">
      <c r="A66" s="246" t="s">
        <v>41</v>
      </c>
      <c r="B66" s="226"/>
      <c r="C66" s="227"/>
      <c r="D66" s="227"/>
      <c r="E66" s="227"/>
      <c r="F66" s="227"/>
      <c r="G66" s="227"/>
      <c r="H66" s="227"/>
      <c r="I66" s="227"/>
      <c r="J66" s="164"/>
      <c r="K66" s="71"/>
      <c r="L66" s="164"/>
      <c r="M66" s="164"/>
      <c r="N66" s="164"/>
      <c r="O66" s="164"/>
      <c r="P66" s="164"/>
      <c r="Q66" s="164"/>
      <c r="R66" s="240"/>
    </row>
    <row r="67" spans="1:18" customFormat="1" ht="21.95" customHeight="1" x14ac:dyDescent="0.2">
      <c r="A67" s="248" t="s">
        <v>122</v>
      </c>
      <c r="B67" s="220">
        <v>830</v>
      </c>
      <c r="C67" s="221" t="s">
        <v>40</v>
      </c>
      <c r="D67" s="221"/>
      <c r="E67" s="221"/>
      <c r="F67" s="221"/>
      <c r="G67" s="221"/>
      <c r="H67" s="221"/>
      <c r="I67" s="221"/>
      <c r="J67" s="58" t="s">
        <v>114</v>
      </c>
      <c r="K67" s="58" t="s">
        <v>114</v>
      </c>
      <c r="L67" s="58" t="s">
        <v>114</v>
      </c>
      <c r="M67" s="58" t="s">
        <v>114</v>
      </c>
      <c r="N67" s="58" t="s">
        <v>114</v>
      </c>
      <c r="O67" s="58" t="s">
        <v>114</v>
      </c>
      <c r="P67" s="67" t="s">
        <v>113</v>
      </c>
      <c r="Q67" s="58" t="s">
        <v>118</v>
      </c>
      <c r="R67" s="251" t="s">
        <v>118</v>
      </c>
    </row>
    <row r="68" spans="1:18" s="143" customFormat="1" ht="11.1" customHeight="1" x14ac:dyDescent="0.2">
      <c r="A68" s="246" t="s">
        <v>41</v>
      </c>
      <c r="B68" s="226"/>
      <c r="C68" s="227"/>
      <c r="D68" s="227"/>
      <c r="E68" s="227"/>
      <c r="F68" s="227"/>
      <c r="G68" s="227"/>
      <c r="H68" s="227"/>
      <c r="I68" s="227"/>
      <c r="J68" s="164"/>
      <c r="K68" s="71"/>
      <c r="L68" s="164"/>
      <c r="M68" s="164"/>
      <c r="N68" s="164"/>
      <c r="O68" s="164"/>
      <c r="P68" s="164"/>
      <c r="Q68" s="164"/>
      <c r="R68" s="240"/>
    </row>
    <row r="69" spans="1:18" customFormat="1" ht="21.95" customHeight="1" x14ac:dyDescent="0.2">
      <c r="A69" s="248" t="s">
        <v>123</v>
      </c>
      <c r="B69" s="220">
        <v>840</v>
      </c>
      <c r="C69" s="221" t="s">
        <v>40</v>
      </c>
      <c r="D69" s="221"/>
      <c r="E69" s="221"/>
      <c r="F69" s="221"/>
      <c r="G69" s="221"/>
      <c r="H69" s="221"/>
      <c r="I69" s="221"/>
      <c r="J69" s="58" t="s">
        <v>114</v>
      </c>
      <c r="K69" s="58" t="s">
        <v>114</v>
      </c>
      <c r="L69" s="58" t="s">
        <v>114</v>
      </c>
      <c r="M69" s="56">
        <v>0</v>
      </c>
      <c r="N69" s="58" t="s">
        <v>114</v>
      </c>
      <c r="O69" s="58" t="s">
        <v>114</v>
      </c>
      <c r="P69" s="67" t="s">
        <v>113</v>
      </c>
      <c r="Q69" s="68">
        <v>0</v>
      </c>
      <c r="R69" s="251" t="s">
        <v>118</v>
      </c>
    </row>
    <row r="70" spans="1:18" customFormat="1" ht="11.1" customHeight="1" x14ac:dyDescent="0.2">
      <c r="A70" s="246" t="s">
        <v>41</v>
      </c>
      <c r="B70" s="252"/>
      <c r="C70" s="253"/>
      <c r="D70" s="253"/>
      <c r="E70" s="253"/>
      <c r="F70" s="253"/>
      <c r="G70" s="253"/>
      <c r="H70" s="253"/>
      <c r="I70" s="253"/>
      <c r="J70" s="254"/>
      <c r="K70" s="254"/>
      <c r="L70" s="254"/>
      <c r="M70" s="254"/>
      <c r="N70" s="254"/>
      <c r="O70" s="254"/>
      <c r="P70" s="254"/>
      <c r="Q70" s="254"/>
      <c r="R70" s="255"/>
    </row>
    <row r="71" spans="1:18" customFormat="1" ht="21.95" customHeight="1" x14ac:dyDescent="0.2">
      <c r="A71" s="256" t="s">
        <v>124</v>
      </c>
      <c r="B71" s="232">
        <v>850</v>
      </c>
      <c r="C71" s="233" t="s">
        <v>40</v>
      </c>
      <c r="D71" s="233"/>
      <c r="E71" s="233"/>
      <c r="F71" s="233"/>
      <c r="G71" s="233"/>
      <c r="H71" s="233"/>
      <c r="I71" s="233"/>
      <c r="J71" s="244" t="s">
        <v>114</v>
      </c>
      <c r="K71" s="244" t="s">
        <v>114</v>
      </c>
      <c r="L71" s="244" t="s">
        <v>114</v>
      </c>
      <c r="M71" s="244" t="s">
        <v>114</v>
      </c>
      <c r="N71" s="244" t="s">
        <v>114</v>
      </c>
      <c r="O71" s="244" t="s">
        <v>114</v>
      </c>
      <c r="P71" s="224" t="s">
        <v>113</v>
      </c>
      <c r="Q71" s="244" t="s">
        <v>118</v>
      </c>
      <c r="R71" s="245" t="s">
        <v>118</v>
      </c>
    </row>
    <row r="72" spans="1:18" s="143" customFormat="1" ht="11.1" customHeight="1" x14ac:dyDescent="0.2">
      <c r="A72" s="257" t="s">
        <v>119</v>
      </c>
      <c r="B72" s="226"/>
      <c r="C72" s="227"/>
      <c r="D72" s="227"/>
      <c r="E72" s="227"/>
      <c r="F72" s="227"/>
      <c r="G72" s="227"/>
      <c r="H72" s="227"/>
      <c r="I72" s="227"/>
      <c r="J72" s="164"/>
      <c r="K72" s="71"/>
      <c r="L72" s="164"/>
      <c r="M72" s="164"/>
      <c r="N72" s="164"/>
      <c r="O72" s="164"/>
      <c r="P72" s="164"/>
      <c r="Q72" s="164"/>
      <c r="R72" s="240"/>
    </row>
    <row r="73" spans="1:18" customFormat="1" ht="21.95" customHeight="1" x14ac:dyDescent="0.2">
      <c r="A73" s="258" t="s">
        <v>125</v>
      </c>
      <c r="B73" s="220">
        <v>860</v>
      </c>
      <c r="C73" s="221" t="s">
        <v>40</v>
      </c>
      <c r="D73" s="221"/>
      <c r="E73" s="221"/>
      <c r="F73" s="221"/>
      <c r="G73" s="221"/>
      <c r="H73" s="221"/>
      <c r="I73" s="221"/>
      <c r="J73" s="67" t="s">
        <v>113</v>
      </c>
      <c r="K73" s="67" t="s">
        <v>113</v>
      </c>
      <c r="L73" s="67" t="s">
        <v>113</v>
      </c>
      <c r="M73" s="56">
        <v>0</v>
      </c>
      <c r="N73" s="67" t="s">
        <v>113</v>
      </c>
      <c r="O73" s="67" t="s">
        <v>113</v>
      </c>
      <c r="P73" s="67" t="s">
        <v>113</v>
      </c>
      <c r="Q73" s="68">
        <v>0</v>
      </c>
      <c r="R73" s="259" t="s">
        <v>113</v>
      </c>
    </row>
    <row r="74" spans="1:18" s="143" customFormat="1" ht="11.1" customHeight="1" x14ac:dyDescent="0.2">
      <c r="A74" s="257" t="s">
        <v>119</v>
      </c>
      <c r="B74" s="226"/>
      <c r="C74" s="227"/>
      <c r="D74" s="227"/>
      <c r="E74" s="227"/>
      <c r="F74" s="227"/>
      <c r="G74" s="227"/>
      <c r="H74" s="227"/>
      <c r="I74" s="227"/>
      <c r="J74" s="164"/>
      <c r="K74" s="71"/>
      <c r="L74" s="164"/>
      <c r="M74" s="164"/>
      <c r="N74" s="164"/>
      <c r="O74" s="164"/>
      <c r="P74" s="164"/>
      <c r="Q74" s="164"/>
      <c r="R74" s="240"/>
    </row>
    <row r="75" spans="1:18" s="143" customFormat="1" ht="33" customHeight="1" x14ac:dyDescent="0.2">
      <c r="A75" s="260" t="s">
        <v>126</v>
      </c>
      <c r="B75" s="220">
        <v>900</v>
      </c>
      <c r="C75" s="221" t="s">
        <v>40</v>
      </c>
      <c r="D75" s="221"/>
      <c r="E75" s="221"/>
      <c r="F75" s="221"/>
      <c r="G75" s="221"/>
      <c r="H75" s="221"/>
      <c r="I75" s="221"/>
      <c r="J75" s="56">
        <v>0</v>
      </c>
      <c r="K75" s="56">
        <v>0</v>
      </c>
      <c r="L75" s="58" t="s">
        <v>114</v>
      </c>
      <c r="M75" s="56">
        <v>0</v>
      </c>
      <c r="N75" s="58" t="s">
        <v>114</v>
      </c>
      <c r="O75" s="56">
        <v>0</v>
      </c>
      <c r="P75" s="67" t="s">
        <v>113</v>
      </c>
      <c r="Q75" s="68">
        <v>0</v>
      </c>
      <c r="R75" s="261">
        <v>0</v>
      </c>
    </row>
    <row r="76" spans="1:18" s="157" customFormat="1" ht="11.1" customHeight="1" thickBot="1" x14ac:dyDescent="0.25">
      <c r="A76" s="262" t="s">
        <v>127</v>
      </c>
      <c r="B76" s="263">
        <v>999</v>
      </c>
      <c r="C76" s="264" t="s">
        <v>40</v>
      </c>
      <c r="D76" s="264"/>
      <c r="E76" s="264"/>
      <c r="F76" s="264"/>
      <c r="G76" s="264"/>
      <c r="H76" s="264"/>
      <c r="I76" s="264"/>
      <c r="J76" s="99">
        <f>J17</f>
        <v>48750502.439999998</v>
      </c>
      <c r="K76" s="99">
        <f>J76</f>
        <v>48750502.439999998</v>
      </c>
      <c r="L76" s="100">
        <v>0</v>
      </c>
      <c r="M76" s="99">
        <f>M59+M17</f>
        <v>48534134.75</v>
      </c>
      <c r="N76" s="100">
        <v>0</v>
      </c>
      <c r="O76" s="99">
        <f>M76</f>
        <v>48534134.75</v>
      </c>
      <c r="P76" s="99">
        <f>M76</f>
        <v>48534134.75</v>
      </c>
      <c r="Q76" s="265">
        <v>0</v>
      </c>
      <c r="R76" s="266">
        <v>0</v>
      </c>
    </row>
    <row r="77" spans="1:18" ht="11.1" customHeight="1" x14ac:dyDescent="0.2">
      <c r="C77" s="108"/>
      <c r="D77" s="108"/>
      <c r="E77" s="108"/>
      <c r="F77" s="108"/>
      <c r="G77" s="108"/>
      <c r="H77" s="108"/>
    </row>
    <row r="78" spans="1:18" ht="12" customHeight="1" x14ac:dyDescent="0.2">
      <c r="A78" s="102" t="s">
        <v>128</v>
      </c>
      <c r="B78" s="18"/>
      <c r="C78" s="116"/>
      <c r="D78" s="116"/>
      <c r="E78" s="116"/>
      <c r="F78" s="116"/>
      <c r="G78" s="116"/>
      <c r="H78" s="116"/>
      <c r="I78" s="11"/>
      <c r="J78" s="112" t="s">
        <v>129</v>
      </c>
      <c r="K78" s="112"/>
      <c r="M78" s="111" t="s">
        <v>130</v>
      </c>
      <c r="N78" s="111"/>
      <c r="O78" s="103"/>
      <c r="P78" s="5"/>
      <c r="Q78" s="112" t="s">
        <v>131</v>
      </c>
      <c r="R78" s="112"/>
    </row>
    <row r="79" spans="1:18" ht="11.1" customHeight="1" x14ac:dyDescent="0.2">
      <c r="A79" s="1"/>
      <c r="B79" s="18"/>
      <c r="C79" s="113" t="s">
        <v>132</v>
      </c>
      <c r="D79" s="113"/>
      <c r="E79" s="113"/>
      <c r="F79" s="113"/>
      <c r="G79" s="113"/>
      <c r="H79" s="113"/>
      <c r="I79" s="11"/>
      <c r="J79" s="113" t="s">
        <v>133</v>
      </c>
      <c r="K79" s="113"/>
      <c r="L79" s="5"/>
      <c r="M79" s="117"/>
      <c r="N79" s="117"/>
      <c r="O79" s="104" t="s">
        <v>132</v>
      </c>
      <c r="P79" s="104"/>
      <c r="Q79" s="113" t="s">
        <v>133</v>
      </c>
      <c r="R79" s="113"/>
    </row>
    <row r="80" spans="1:18" ht="11.1" customHeight="1" x14ac:dyDescent="0.2">
      <c r="C80" s="108"/>
      <c r="D80" s="108"/>
      <c r="E80" s="108"/>
      <c r="F80" s="108"/>
      <c r="G80" s="108"/>
      <c r="H80" s="108"/>
    </row>
    <row r="81" spans="1:18" ht="24" customHeight="1" x14ac:dyDescent="0.2">
      <c r="M81" s="111" t="s">
        <v>134</v>
      </c>
      <c r="N81" s="111"/>
      <c r="O81" s="103"/>
      <c r="P81" s="5"/>
      <c r="Q81" s="112" t="s">
        <v>135</v>
      </c>
      <c r="R81" s="112"/>
    </row>
    <row r="82" spans="1:18" ht="11.1" customHeight="1" x14ac:dyDescent="0.2">
      <c r="O82" s="104" t="s">
        <v>132</v>
      </c>
      <c r="P82" s="104"/>
      <c r="Q82" s="113" t="s">
        <v>133</v>
      </c>
      <c r="R82" s="113"/>
    </row>
    <row r="83" spans="1:18" ht="12" customHeight="1" outlineLevel="1" x14ac:dyDescent="0.2">
      <c r="B83" s="114" t="s">
        <v>136</v>
      </c>
      <c r="C83" s="114"/>
      <c r="D83" s="114"/>
      <c r="E83" s="114"/>
      <c r="F83" s="114"/>
      <c r="G83" s="114"/>
      <c r="H83" s="114"/>
      <c r="I83" s="114"/>
      <c r="J83" s="114"/>
      <c r="K83" s="110"/>
      <c r="L83" s="110"/>
      <c r="M83" s="110"/>
      <c r="N83" s="110"/>
      <c r="O83" s="110"/>
      <c r="P83" s="110"/>
      <c r="Q83" s="110"/>
      <c r="R83" s="110"/>
    </row>
    <row r="84" spans="1:18" ht="11.1" customHeight="1" outlineLevel="1" x14ac:dyDescent="0.2">
      <c r="B84" s="108"/>
      <c r="C84" s="108"/>
      <c r="D84" s="108"/>
      <c r="E84" s="108"/>
      <c r="F84" s="108"/>
      <c r="G84" s="108"/>
      <c r="H84" s="108"/>
      <c r="I84" s="108"/>
      <c r="J84" s="108"/>
      <c r="K84" s="109" t="s">
        <v>137</v>
      </c>
      <c r="L84" s="109"/>
      <c r="M84" s="109"/>
      <c r="N84" s="109"/>
      <c r="O84" s="109"/>
      <c r="P84" s="109"/>
      <c r="Q84" s="109"/>
      <c r="R84" s="109"/>
    </row>
    <row r="85" spans="1:18" ht="12" customHeight="1" outlineLevel="1" x14ac:dyDescent="0.2">
      <c r="B85" s="115" t="s">
        <v>128</v>
      </c>
      <c r="C85" s="115"/>
      <c r="D85" s="115"/>
      <c r="E85" s="115"/>
      <c r="F85" s="115"/>
      <c r="G85" s="115"/>
      <c r="H85" s="115"/>
      <c r="I85" s="115"/>
      <c r="J85" s="115"/>
    </row>
    <row r="86" spans="1:18" ht="12" customHeight="1" outlineLevel="1" x14ac:dyDescent="0.2">
      <c r="B86" s="115" t="s">
        <v>138</v>
      </c>
      <c r="C86" s="115"/>
      <c r="D86" s="115"/>
      <c r="E86" s="115"/>
      <c r="F86" s="115"/>
      <c r="G86" s="115"/>
      <c r="H86" s="115"/>
      <c r="I86" s="115"/>
      <c r="J86" s="115"/>
      <c r="K86" s="110"/>
      <c r="L86" s="110"/>
      <c r="M86" s="110"/>
      <c r="Q86" s="110"/>
      <c r="R86" s="110"/>
    </row>
    <row r="87" spans="1:18" ht="11.1" customHeight="1" outlineLevel="1" x14ac:dyDescent="0.2">
      <c r="C87" s="108"/>
      <c r="D87" s="108"/>
      <c r="E87" s="108"/>
      <c r="F87" s="108"/>
      <c r="G87" s="108"/>
      <c r="H87" s="108"/>
      <c r="K87" s="109" t="s">
        <v>139</v>
      </c>
      <c r="L87" s="109"/>
      <c r="M87" s="109"/>
      <c r="O87" s="105" t="s">
        <v>132</v>
      </c>
      <c r="Q87" s="109" t="s">
        <v>133</v>
      </c>
      <c r="R87" s="109"/>
    </row>
    <row r="88" spans="1:18" ht="11.1" customHeight="1" outlineLevel="1" x14ac:dyDescent="0.2">
      <c r="C88" s="108"/>
      <c r="D88" s="108"/>
      <c r="E88" s="108"/>
      <c r="F88" s="108"/>
      <c r="G88" s="108"/>
      <c r="H88" s="108"/>
    </row>
    <row r="89" spans="1:18" ht="12" customHeight="1" outlineLevel="1" x14ac:dyDescent="0.2">
      <c r="A89" s="106" t="s">
        <v>140</v>
      </c>
      <c r="C89" s="110"/>
      <c r="D89" s="110"/>
      <c r="E89" s="110"/>
      <c r="F89" s="110"/>
      <c r="G89" s="110"/>
      <c r="H89" s="110"/>
      <c r="I89" s="110"/>
      <c r="J89" s="110"/>
      <c r="M89" s="110"/>
      <c r="N89" s="110"/>
      <c r="P89" s="110"/>
      <c r="Q89" s="110"/>
      <c r="R89" s="110"/>
    </row>
    <row r="90" spans="1:18" ht="11.1" customHeight="1" outlineLevel="1" x14ac:dyDescent="0.2">
      <c r="C90" s="109" t="s">
        <v>139</v>
      </c>
      <c r="D90" s="109"/>
      <c r="E90" s="109"/>
      <c r="F90" s="109"/>
      <c r="G90" s="109"/>
      <c r="H90" s="109"/>
      <c r="I90" s="109"/>
      <c r="J90" s="109"/>
      <c r="K90" s="105" t="s">
        <v>132</v>
      </c>
      <c r="M90" s="109" t="s">
        <v>133</v>
      </c>
      <c r="N90" s="109"/>
      <c r="P90" s="109" t="s">
        <v>141</v>
      </c>
      <c r="Q90" s="109"/>
      <c r="R90" s="109"/>
    </row>
    <row r="91" spans="1:18" ht="11.1" customHeight="1" x14ac:dyDescent="0.2">
      <c r="A91" s="107" t="s">
        <v>142</v>
      </c>
      <c r="C91" s="108"/>
      <c r="D91" s="108"/>
      <c r="E91" s="108"/>
      <c r="F91" s="108"/>
      <c r="G91" s="108"/>
      <c r="H91" s="108"/>
    </row>
    <row r="92" spans="1:18" ht="11.1" customHeight="1" x14ac:dyDescent="0.2">
      <c r="C92" s="108"/>
      <c r="D92" s="108"/>
      <c r="E92" s="108"/>
      <c r="F92" s="108"/>
      <c r="G92" s="108"/>
      <c r="H92" s="108"/>
    </row>
    <row r="93" spans="1:18" ht="11.1" customHeight="1" x14ac:dyDescent="0.2">
      <c r="C93" s="108"/>
      <c r="D93" s="108"/>
      <c r="E93" s="108"/>
      <c r="F93" s="108"/>
      <c r="G93" s="108"/>
      <c r="H93" s="108"/>
    </row>
    <row r="94" spans="1:18" ht="11.1" customHeight="1" x14ac:dyDescent="0.2">
      <c r="C94" s="108"/>
      <c r="D94" s="108"/>
      <c r="E94" s="108"/>
      <c r="F94" s="108"/>
      <c r="G94" s="108"/>
      <c r="H94" s="108"/>
    </row>
  </sheetData>
  <mergeCells count="165">
    <mergeCell ref="C74:I74"/>
    <mergeCell ref="C75:I75"/>
    <mergeCell ref="C76:I76"/>
    <mergeCell ref="C65:I65"/>
    <mergeCell ref="C66:I66"/>
    <mergeCell ref="C67:I67"/>
    <mergeCell ref="C68:I68"/>
    <mergeCell ref="C69:I69"/>
    <mergeCell ref="C70:I70"/>
    <mergeCell ref="C71:I71"/>
    <mergeCell ref="C72:I72"/>
    <mergeCell ref="C73:I73"/>
    <mergeCell ref="C56:H56"/>
    <mergeCell ref="C57:H57"/>
    <mergeCell ref="C58:I58"/>
    <mergeCell ref="C59:I59"/>
    <mergeCell ref="C60:I60"/>
    <mergeCell ref="C61:I61"/>
    <mergeCell ref="C62:I62"/>
    <mergeCell ref="C63:I63"/>
    <mergeCell ref="C64:I64"/>
    <mergeCell ref="E51:F51"/>
    <mergeCell ref="G51:H51"/>
    <mergeCell ref="E52:F52"/>
    <mergeCell ref="G52:H52"/>
    <mergeCell ref="C53:I53"/>
    <mergeCell ref="E54:F54"/>
    <mergeCell ref="G54:H54"/>
    <mergeCell ref="E55:F55"/>
    <mergeCell ref="G55:H5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18:F18"/>
    <mergeCell ref="G18:H18"/>
    <mergeCell ref="K18:K19"/>
    <mergeCell ref="O18:O19"/>
    <mergeCell ref="P18:P19"/>
    <mergeCell ref="E19:F19"/>
    <mergeCell ref="G19:H19"/>
    <mergeCell ref="E20:F20"/>
    <mergeCell ref="G20:H20"/>
    <mergeCell ref="J14:J15"/>
    <mergeCell ref="K14:K15"/>
    <mergeCell ref="L14:L15"/>
    <mergeCell ref="M14:N14"/>
    <mergeCell ref="O14:O15"/>
    <mergeCell ref="Q14:Q15"/>
    <mergeCell ref="R14:R15"/>
    <mergeCell ref="C16:I16"/>
    <mergeCell ref="C17:I17"/>
    <mergeCell ref="C1:H1"/>
    <mergeCell ref="A2:Q2"/>
    <mergeCell ref="A3:Q3"/>
    <mergeCell ref="C4:H4"/>
    <mergeCell ref="P4:Q4"/>
    <mergeCell ref="C5:H5"/>
    <mergeCell ref="K5:L5"/>
    <mergeCell ref="C6:H6"/>
    <mergeCell ref="P6:Q6"/>
    <mergeCell ref="A7:G8"/>
    <mergeCell ref="H7:P8"/>
    <mergeCell ref="A9:G9"/>
    <mergeCell ref="H9:P9"/>
    <mergeCell ref="A10:H10"/>
    <mergeCell ref="C11:H11"/>
    <mergeCell ref="C12:H12"/>
    <mergeCell ref="A13:A15"/>
    <mergeCell ref="B13:B15"/>
    <mergeCell ref="C13:I15"/>
    <mergeCell ref="J13:K13"/>
    <mergeCell ref="L13:O13"/>
    <mergeCell ref="P13:P15"/>
    <mergeCell ref="C77:H77"/>
    <mergeCell ref="C78:H78"/>
    <mergeCell ref="J78:K78"/>
    <mergeCell ref="M78:N78"/>
    <mergeCell ref="Q78:R78"/>
    <mergeCell ref="C79:H79"/>
    <mergeCell ref="J79:K79"/>
    <mergeCell ref="M79:N79"/>
    <mergeCell ref="Q79:R79"/>
    <mergeCell ref="C80:H80"/>
    <mergeCell ref="M81:N81"/>
    <mergeCell ref="Q81:R81"/>
    <mergeCell ref="Q82:R82"/>
    <mergeCell ref="B83:J83"/>
    <mergeCell ref="K83:R83"/>
    <mergeCell ref="B84:J84"/>
    <mergeCell ref="K84:R84"/>
    <mergeCell ref="B85:J85"/>
    <mergeCell ref="B86:J86"/>
    <mergeCell ref="K86:M86"/>
    <mergeCell ref="Q86:R86"/>
    <mergeCell ref="C91:H91"/>
    <mergeCell ref="C92:H92"/>
    <mergeCell ref="C93:H93"/>
    <mergeCell ref="C94:H94"/>
    <mergeCell ref="C87:H87"/>
    <mergeCell ref="K87:M87"/>
    <mergeCell ref="Q87:R87"/>
    <mergeCell ref="C88:H88"/>
    <mergeCell ref="C89:J89"/>
    <mergeCell ref="M89:N89"/>
    <mergeCell ref="P89:R89"/>
    <mergeCell ref="C90:J90"/>
    <mergeCell ref="M90:N90"/>
    <mergeCell ref="P90:R90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89"/>
  <sheetViews>
    <sheetView workbookViewId="0">
      <selection activeCell="C87" sqref="C87:J87"/>
    </sheetView>
  </sheetViews>
  <sheetFormatPr defaultColWidth="10.5" defaultRowHeight="11.45" customHeight="1" outlineLevelRow="1" x14ac:dyDescent="0.2"/>
  <cols>
    <col min="1" max="1" width="29.5" style="101" customWidth="1"/>
    <col min="2" max="2" width="5.83203125" style="101" customWidth="1"/>
    <col min="3" max="3" width="4.1640625" style="101" customWidth="1"/>
    <col min="4" max="4" width="5.83203125" style="101" customWidth="1"/>
    <col min="5" max="7" width="3.5" style="101" customWidth="1"/>
    <col min="8" max="8" width="2.33203125" style="101" customWidth="1"/>
    <col min="9" max="9" width="4.1640625" style="101" customWidth="1"/>
    <col min="10" max="18" width="18.5" style="101" customWidth="1"/>
    <col min="19" max="16384" width="10.5" style="13"/>
  </cols>
  <sheetData>
    <row r="1" spans="1:18" s="1" customFormat="1" ht="11.1" customHeight="1" x14ac:dyDescent="0.2">
      <c r="A1" s="128" t="s">
        <v>23</v>
      </c>
      <c r="B1" s="128" t="s">
        <v>24</v>
      </c>
      <c r="C1" s="128" t="s">
        <v>25</v>
      </c>
      <c r="D1" s="128"/>
      <c r="E1" s="128"/>
      <c r="F1" s="128"/>
      <c r="G1" s="128"/>
      <c r="H1" s="128"/>
      <c r="I1" s="128"/>
      <c r="J1" s="130" t="s">
        <v>26</v>
      </c>
      <c r="K1" s="130"/>
      <c r="L1" s="128" t="s">
        <v>27</v>
      </c>
      <c r="M1" s="128"/>
      <c r="N1" s="128"/>
      <c r="O1" s="128"/>
      <c r="P1" s="128" t="s">
        <v>28</v>
      </c>
      <c r="Q1" s="19" t="s">
        <v>29</v>
      </c>
      <c r="R1" s="20"/>
    </row>
    <row r="2" spans="1:18" s="1" customFormat="1" ht="11.1" customHeight="1" x14ac:dyDescent="0.2">
      <c r="A2" s="129"/>
      <c r="B2" s="129"/>
      <c r="C2" s="129"/>
      <c r="D2" s="135"/>
      <c r="E2" s="135"/>
      <c r="F2" s="135"/>
      <c r="G2" s="135"/>
      <c r="H2" s="135"/>
      <c r="I2" s="135"/>
      <c r="J2" s="128" t="s">
        <v>30</v>
      </c>
      <c r="K2" s="128" t="s">
        <v>31</v>
      </c>
      <c r="L2" s="128" t="s">
        <v>32</v>
      </c>
      <c r="M2" s="130" t="s">
        <v>33</v>
      </c>
      <c r="N2" s="130"/>
      <c r="O2" s="130" t="s">
        <v>34</v>
      </c>
      <c r="P2" s="129"/>
      <c r="Q2" s="128" t="s">
        <v>35</v>
      </c>
      <c r="R2" s="130" t="s">
        <v>36</v>
      </c>
    </row>
    <row r="3" spans="1:18" s="1" customFormat="1" ht="44.1" customHeight="1" x14ac:dyDescent="0.2">
      <c r="A3" s="129"/>
      <c r="B3" s="129"/>
      <c r="C3" s="129"/>
      <c r="D3" s="135"/>
      <c r="E3" s="135"/>
      <c r="F3" s="135"/>
      <c r="G3" s="135"/>
      <c r="H3" s="135"/>
      <c r="I3" s="135"/>
      <c r="J3" s="129"/>
      <c r="K3" s="129"/>
      <c r="L3" s="129"/>
      <c r="M3" s="21" t="s">
        <v>37</v>
      </c>
      <c r="N3" s="21" t="s">
        <v>38</v>
      </c>
      <c r="O3" s="131"/>
      <c r="P3" s="129"/>
      <c r="Q3" s="129"/>
      <c r="R3" s="131"/>
    </row>
    <row r="4" spans="1:18" s="1" customFormat="1" ht="11.1" customHeight="1" x14ac:dyDescent="0.2">
      <c r="A4" s="22">
        <v>1</v>
      </c>
      <c r="B4" s="23">
        <v>2</v>
      </c>
      <c r="C4" s="127">
        <v>3</v>
      </c>
      <c r="D4" s="127"/>
      <c r="E4" s="127"/>
      <c r="F4" s="127"/>
      <c r="G4" s="127"/>
      <c r="H4" s="127"/>
      <c r="I4" s="127"/>
      <c r="J4" s="23">
        <v>4</v>
      </c>
      <c r="K4" s="23">
        <v>5</v>
      </c>
      <c r="L4" s="23">
        <v>6</v>
      </c>
      <c r="M4" s="23">
        <v>7</v>
      </c>
      <c r="N4" s="23">
        <v>8</v>
      </c>
      <c r="O4" s="23">
        <v>9</v>
      </c>
      <c r="P4" s="23">
        <v>10</v>
      </c>
      <c r="Q4" s="23">
        <v>11</v>
      </c>
      <c r="R4" s="24">
        <v>12</v>
      </c>
    </row>
    <row r="5" spans="1:18" s="32" customFormat="1" ht="44.1" customHeight="1" x14ac:dyDescent="0.2">
      <c r="A5" s="25" t="s">
        <v>39</v>
      </c>
      <c r="B5" s="26">
        <v>200</v>
      </c>
      <c r="C5" s="132" t="s">
        <v>40</v>
      </c>
      <c r="D5" s="132"/>
      <c r="E5" s="132"/>
      <c r="F5" s="132"/>
      <c r="G5" s="132"/>
      <c r="H5" s="132"/>
      <c r="I5" s="132"/>
      <c r="J5" s="27">
        <v>48534134.420000002</v>
      </c>
      <c r="K5" s="28">
        <v>48534134.420000002</v>
      </c>
      <c r="L5" s="29">
        <v>0</v>
      </c>
      <c r="M5" s="27">
        <v>48534134.420000002</v>
      </c>
      <c r="N5" s="30">
        <v>0</v>
      </c>
      <c r="O5" s="27">
        <v>48612825.520000003</v>
      </c>
      <c r="P5" s="30">
        <v>0</v>
      </c>
      <c r="Q5" s="27">
        <v>48534134.420000002</v>
      </c>
      <c r="R5" s="31">
        <v>48612825.520000003</v>
      </c>
    </row>
    <row r="6" spans="1:18" s="39" customFormat="1" ht="9" customHeight="1" x14ac:dyDescent="0.2">
      <c r="A6" s="33" t="s">
        <v>41</v>
      </c>
      <c r="B6" s="34"/>
      <c r="C6" s="35"/>
      <c r="D6" s="18"/>
      <c r="E6" s="124"/>
      <c r="F6" s="124"/>
      <c r="G6" s="124"/>
      <c r="H6" s="124"/>
      <c r="I6" s="18"/>
      <c r="J6" s="36"/>
      <c r="K6" s="37"/>
      <c r="L6" s="37"/>
      <c r="M6" s="36"/>
      <c r="N6" s="36"/>
      <c r="O6" s="36"/>
      <c r="P6" s="36"/>
      <c r="Q6" s="36"/>
      <c r="R6" s="38"/>
    </row>
    <row r="7" spans="1:18" s="1" customFormat="1" ht="21.95" customHeight="1" outlineLevel="1" x14ac:dyDescent="0.2">
      <c r="A7" s="40" t="s">
        <v>42</v>
      </c>
      <c r="B7" s="41">
        <v>200</v>
      </c>
      <c r="C7" s="42" t="s">
        <v>13</v>
      </c>
      <c r="D7" s="43" t="s">
        <v>43</v>
      </c>
      <c r="E7" s="122" t="s">
        <v>44</v>
      </c>
      <c r="F7" s="122"/>
      <c r="G7" s="122" t="s">
        <v>45</v>
      </c>
      <c r="H7" s="122"/>
      <c r="I7" s="45" t="s">
        <v>46</v>
      </c>
      <c r="J7" s="46">
        <v>75447.44</v>
      </c>
      <c r="K7" s="47">
        <v>75447.44</v>
      </c>
      <c r="L7" s="29">
        <v>0</v>
      </c>
      <c r="M7" s="46">
        <v>75447.44</v>
      </c>
      <c r="N7" s="48">
        <v>0</v>
      </c>
      <c r="O7" s="46">
        <v>75447.44</v>
      </c>
      <c r="P7" s="48">
        <v>0</v>
      </c>
      <c r="Q7" s="46">
        <v>75447.44</v>
      </c>
      <c r="R7" s="49">
        <v>75447.44</v>
      </c>
    </row>
    <row r="8" spans="1:18" s="1" customFormat="1" ht="11.1" customHeight="1" outlineLevel="1" x14ac:dyDescent="0.2">
      <c r="A8" s="40" t="s">
        <v>47</v>
      </c>
      <c r="B8" s="41">
        <v>200</v>
      </c>
      <c r="C8" s="42" t="s">
        <v>13</v>
      </c>
      <c r="D8" s="43" t="s">
        <v>48</v>
      </c>
      <c r="E8" s="122" t="s">
        <v>49</v>
      </c>
      <c r="F8" s="122"/>
      <c r="G8" s="122" t="s">
        <v>50</v>
      </c>
      <c r="H8" s="122"/>
      <c r="I8" s="45" t="s">
        <v>51</v>
      </c>
      <c r="J8" s="46">
        <v>4476461.57</v>
      </c>
      <c r="K8" s="47">
        <v>4476461.57</v>
      </c>
      <c r="L8" s="29">
        <v>0</v>
      </c>
      <c r="M8" s="46">
        <v>4476461.57</v>
      </c>
      <c r="N8" s="48">
        <v>0</v>
      </c>
      <c r="O8" s="46">
        <v>4476461.57</v>
      </c>
      <c r="P8" s="48">
        <v>0</v>
      </c>
      <c r="Q8" s="46">
        <v>4476461.57</v>
      </c>
      <c r="R8" s="49">
        <v>4476461.57</v>
      </c>
    </row>
    <row r="9" spans="1:18" s="1" customFormat="1" ht="56.1" customHeight="1" outlineLevel="1" x14ac:dyDescent="0.2">
      <c r="A9" s="40" t="s">
        <v>52</v>
      </c>
      <c r="B9" s="41">
        <v>200</v>
      </c>
      <c r="C9" s="42" t="s">
        <v>13</v>
      </c>
      <c r="D9" s="43" t="s">
        <v>48</v>
      </c>
      <c r="E9" s="122" t="s">
        <v>49</v>
      </c>
      <c r="F9" s="122"/>
      <c r="G9" s="122" t="s">
        <v>50</v>
      </c>
      <c r="H9" s="122"/>
      <c r="I9" s="45" t="s">
        <v>53</v>
      </c>
      <c r="J9" s="46">
        <v>339694.36</v>
      </c>
      <c r="K9" s="47">
        <v>339694.36</v>
      </c>
      <c r="L9" s="29">
        <v>0</v>
      </c>
      <c r="M9" s="46">
        <v>339694.36</v>
      </c>
      <c r="N9" s="48">
        <v>0</v>
      </c>
      <c r="O9" s="46">
        <v>339694.36</v>
      </c>
      <c r="P9" s="48">
        <v>0</v>
      </c>
      <c r="Q9" s="46">
        <v>339694.36</v>
      </c>
      <c r="R9" s="49">
        <v>339694.36</v>
      </c>
    </row>
    <row r="10" spans="1:18" s="1" customFormat="1" ht="66.95" customHeight="1" outlineLevel="1" x14ac:dyDescent="0.2">
      <c r="A10" s="40" t="s">
        <v>54</v>
      </c>
      <c r="B10" s="41">
        <v>200</v>
      </c>
      <c r="C10" s="42" t="s">
        <v>13</v>
      </c>
      <c r="D10" s="43" t="s">
        <v>48</v>
      </c>
      <c r="E10" s="122" t="s">
        <v>49</v>
      </c>
      <c r="F10" s="122"/>
      <c r="G10" s="122" t="s">
        <v>50</v>
      </c>
      <c r="H10" s="122"/>
      <c r="I10" s="45" t="s">
        <v>55</v>
      </c>
      <c r="J10" s="46">
        <v>1341302.24</v>
      </c>
      <c r="K10" s="47">
        <v>1341302.24</v>
      </c>
      <c r="L10" s="29">
        <v>0</v>
      </c>
      <c r="M10" s="46">
        <v>1341302.24</v>
      </c>
      <c r="N10" s="48">
        <v>0</v>
      </c>
      <c r="O10" s="46">
        <v>1341302.24</v>
      </c>
      <c r="P10" s="48">
        <v>0</v>
      </c>
      <c r="Q10" s="46">
        <v>1341302.24</v>
      </c>
      <c r="R10" s="49">
        <v>1341302.24</v>
      </c>
    </row>
    <row r="11" spans="1:18" s="1" customFormat="1" ht="21.95" customHeight="1" outlineLevel="1" x14ac:dyDescent="0.2">
      <c r="A11" s="40" t="s">
        <v>42</v>
      </c>
      <c r="B11" s="41">
        <v>200</v>
      </c>
      <c r="C11" s="42" t="s">
        <v>13</v>
      </c>
      <c r="D11" s="43" t="s">
        <v>48</v>
      </c>
      <c r="E11" s="122" t="s">
        <v>49</v>
      </c>
      <c r="F11" s="122"/>
      <c r="G11" s="122" t="s">
        <v>56</v>
      </c>
      <c r="H11" s="122"/>
      <c r="I11" s="45" t="s">
        <v>46</v>
      </c>
      <c r="J11" s="46">
        <v>2670882.59</v>
      </c>
      <c r="K11" s="47">
        <v>2670882.59</v>
      </c>
      <c r="L11" s="29">
        <v>0</v>
      </c>
      <c r="M11" s="46">
        <v>2670882.59</v>
      </c>
      <c r="N11" s="48">
        <v>0</v>
      </c>
      <c r="O11" s="46">
        <v>2672023.67</v>
      </c>
      <c r="P11" s="48">
        <v>0</v>
      </c>
      <c r="Q11" s="46">
        <v>2670882.59</v>
      </c>
      <c r="R11" s="49">
        <v>2672023.67</v>
      </c>
    </row>
    <row r="12" spans="1:18" s="1" customFormat="1" ht="21.95" customHeight="1" outlineLevel="1" x14ac:dyDescent="0.2">
      <c r="A12" s="40" t="s">
        <v>57</v>
      </c>
      <c r="B12" s="41">
        <v>200</v>
      </c>
      <c r="C12" s="42" t="s">
        <v>13</v>
      </c>
      <c r="D12" s="43" t="s">
        <v>48</v>
      </c>
      <c r="E12" s="122" t="s">
        <v>49</v>
      </c>
      <c r="F12" s="122"/>
      <c r="G12" s="122" t="s">
        <v>56</v>
      </c>
      <c r="H12" s="122"/>
      <c r="I12" s="45" t="s">
        <v>58</v>
      </c>
      <c r="J12" s="46">
        <v>117164.67</v>
      </c>
      <c r="K12" s="47">
        <v>117164.67</v>
      </c>
      <c r="L12" s="29">
        <v>0</v>
      </c>
      <c r="M12" s="46">
        <v>117164.67</v>
      </c>
      <c r="N12" s="48">
        <v>0</v>
      </c>
      <c r="O12" s="46">
        <v>117164.67</v>
      </c>
      <c r="P12" s="48">
        <v>0</v>
      </c>
      <c r="Q12" s="46">
        <v>117164.67</v>
      </c>
      <c r="R12" s="49">
        <v>117164.67</v>
      </c>
    </row>
    <row r="13" spans="1:18" s="1" customFormat="1" ht="66.95" customHeight="1" outlineLevel="1" x14ac:dyDescent="0.2">
      <c r="A13" s="40" t="s">
        <v>59</v>
      </c>
      <c r="B13" s="41">
        <v>200</v>
      </c>
      <c r="C13" s="42" t="s">
        <v>13</v>
      </c>
      <c r="D13" s="43" t="s">
        <v>48</v>
      </c>
      <c r="E13" s="122" t="s">
        <v>49</v>
      </c>
      <c r="F13" s="122"/>
      <c r="G13" s="122" t="s">
        <v>56</v>
      </c>
      <c r="H13" s="122"/>
      <c r="I13" s="45" t="s">
        <v>60</v>
      </c>
      <c r="J13" s="46">
        <v>1494877.5</v>
      </c>
      <c r="K13" s="47">
        <v>1494877.5</v>
      </c>
      <c r="L13" s="29">
        <v>0</v>
      </c>
      <c r="M13" s="46">
        <v>1494877.5</v>
      </c>
      <c r="N13" s="48">
        <v>0</v>
      </c>
      <c r="O13" s="46">
        <v>1494877.5</v>
      </c>
      <c r="P13" s="48">
        <v>0</v>
      </c>
      <c r="Q13" s="46">
        <v>1494877.5</v>
      </c>
      <c r="R13" s="49">
        <v>1494877.5</v>
      </c>
    </row>
    <row r="14" spans="1:18" s="1" customFormat="1" ht="21.95" customHeight="1" outlineLevel="1" x14ac:dyDescent="0.2">
      <c r="A14" s="40" t="s">
        <v>61</v>
      </c>
      <c r="B14" s="41">
        <v>200</v>
      </c>
      <c r="C14" s="42" t="s">
        <v>13</v>
      </c>
      <c r="D14" s="43" t="s">
        <v>48</v>
      </c>
      <c r="E14" s="122" t="s">
        <v>49</v>
      </c>
      <c r="F14" s="122"/>
      <c r="G14" s="122" t="s">
        <v>56</v>
      </c>
      <c r="H14" s="122"/>
      <c r="I14" s="45" t="s">
        <v>62</v>
      </c>
      <c r="J14" s="46">
        <v>1230</v>
      </c>
      <c r="K14" s="47">
        <v>1230</v>
      </c>
      <c r="L14" s="29">
        <v>0</v>
      </c>
      <c r="M14" s="46">
        <v>1230</v>
      </c>
      <c r="N14" s="48">
        <v>0</v>
      </c>
      <c r="O14" s="46">
        <v>1230</v>
      </c>
      <c r="P14" s="48">
        <v>0</v>
      </c>
      <c r="Q14" s="46">
        <v>1230</v>
      </c>
      <c r="R14" s="49">
        <v>1230</v>
      </c>
    </row>
    <row r="15" spans="1:18" s="1" customFormat="1" ht="21.95" customHeight="1" outlineLevel="1" x14ac:dyDescent="0.2">
      <c r="A15" s="40" t="s">
        <v>42</v>
      </c>
      <c r="B15" s="41">
        <v>200</v>
      </c>
      <c r="C15" s="42" t="s">
        <v>13</v>
      </c>
      <c r="D15" s="43" t="s">
        <v>48</v>
      </c>
      <c r="E15" s="122" t="s">
        <v>44</v>
      </c>
      <c r="F15" s="122"/>
      <c r="G15" s="122" t="s">
        <v>63</v>
      </c>
      <c r="H15" s="122"/>
      <c r="I15" s="45" t="s">
        <v>46</v>
      </c>
      <c r="J15" s="50">
        <v>200</v>
      </c>
      <c r="K15" s="51">
        <v>200</v>
      </c>
      <c r="L15" s="29">
        <v>0</v>
      </c>
      <c r="M15" s="50">
        <v>200</v>
      </c>
      <c r="N15" s="48">
        <v>0</v>
      </c>
      <c r="O15" s="50">
        <v>200</v>
      </c>
      <c r="P15" s="48">
        <v>0</v>
      </c>
      <c r="Q15" s="50">
        <v>200</v>
      </c>
      <c r="R15" s="52">
        <v>200</v>
      </c>
    </row>
    <row r="16" spans="1:18" s="1" customFormat="1" ht="21.95" customHeight="1" outlineLevel="1" x14ac:dyDescent="0.2">
      <c r="A16" s="40" t="s">
        <v>64</v>
      </c>
      <c r="B16" s="41">
        <v>200</v>
      </c>
      <c r="C16" s="42" t="s">
        <v>13</v>
      </c>
      <c r="D16" s="43" t="s">
        <v>65</v>
      </c>
      <c r="E16" s="122" t="s">
        <v>44</v>
      </c>
      <c r="F16" s="122"/>
      <c r="G16" s="122" t="s">
        <v>66</v>
      </c>
      <c r="H16" s="122"/>
      <c r="I16" s="45" t="s">
        <v>67</v>
      </c>
      <c r="J16" s="46">
        <v>17200</v>
      </c>
      <c r="K16" s="47">
        <v>17200</v>
      </c>
      <c r="L16" s="29">
        <v>0</v>
      </c>
      <c r="M16" s="46">
        <v>17200</v>
      </c>
      <c r="N16" s="48">
        <v>0</v>
      </c>
      <c r="O16" s="46">
        <v>17200</v>
      </c>
      <c r="P16" s="48">
        <v>0</v>
      </c>
      <c r="Q16" s="46">
        <v>17200</v>
      </c>
      <c r="R16" s="49">
        <v>17200</v>
      </c>
    </row>
    <row r="17" spans="1:18" s="1" customFormat="1" ht="21.95" customHeight="1" outlineLevel="1" x14ac:dyDescent="0.2">
      <c r="A17" s="40" t="s">
        <v>64</v>
      </c>
      <c r="B17" s="41">
        <v>200</v>
      </c>
      <c r="C17" s="42" t="s">
        <v>13</v>
      </c>
      <c r="D17" s="43" t="s">
        <v>65</v>
      </c>
      <c r="E17" s="122" t="s">
        <v>44</v>
      </c>
      <c r="F17" s="122"/>
      <c r="G17" s="122" t="s">
        <v>68</v>
      </c>
      <c r="H17" s="122"/>
      <c r="I17" s="45" t="s">
        <v>67</v>
      </c>
      <c r="J17" s="46">
        <v>68200</v>
      </c>
      <c r="K17" s="47">
        <v>68200</v>
      </c>
      <c r="L17" s="29">
        <v>0</v>
      </c>
      <c r="M17" s="46">
        <v>68200</v>
      </c>
      <c r="N17" s="48">
        <v>0</v>
      </c>
      <c r="O17" s="46">
        <v>68200</v>
      </c>
      <c r="P17" s="48">
        <v>0</v>
      </c>
      <c r="Q17" s="46">
        <v>68200</v>
      </c>
      <c r="R17" s="49">
        <v>68200</v>
      </c>
    </row>
    <row r="18" spans="1:18" s="1" customFormat="1" ht="21.95" customHeight="1" outlineLevel="1" x14ac:dyDescent="0.2">
      <c r="A18" s="40" t="s">
        <v>42</v>
      </c>
      <c r="B18" s="41">
        <v>200</v>
      </c>
      <c r="C18" s="42" t="s">
        <v>13</v>
      </c>
      <c r="D18" s="43" t="s">
        <v>69</v>
      </c>
      <c r="E18" s="122" t="s">
        <v>49</v>
      </c>
      <c r="F18" s="122"/>
      <c r="G18" s="122" t="s">
        <v>56</v>
      </c>
      <c r="H18" s="122"/>
      <c r="I18" s="45" t="s">
        <v>46</v>
      </c>
      <c r="J18" s="46">
        <v>179466.94</v>
      </c>
      <c r="K18" s="47">
        <v>179466.94</v>
      </c>
      <c r="L18" s="29">
        <v>0</v>
      </c>
      <c r="M18" s="46">
        <v>179466.94</v>
      </c>
      <c r="N18" s="48">
        <v>0</v>
      </c>
      <c r="O18" s="46">
        <v>179466.94</v>
      </c>
      <c r="P18" s="48">
        <v>0</v>
      </c>
      <c r="Q18" s="46">
        <v>179466.94</v>
      </c>
      <c r="R18" s="49">
        <v>179466.94</v>
      </c>
    </row>
    <row r="19" spans="1:18" s="1" customFormat="1" ht="33" customHeight="1" outlineLevel="1" x14ac:dyDescent="0.2">
      <c r="A19" s="40" t="s">
        <v>70</v>
      </c>
      <c r="B19" s="41">
        <v>200</v>
      </c>
      <c r="C19" s="42" t="s">
        <v>13</v>
      </c>
      <c r="D19" s="43" t="s">
        <v>69</v>
      </c>
      <c r="E19" s="122" t="s">
        <v>49</v>
      </c>
      <c r="F19" s="122"/>
      <c r="G19" s="122" t="s">
        <v>56</v>
      </c>
      <c r="H19" s="122"/>
      <c r="I19" s="45" t="s">
        <v>71</v>
      </c>
      <c r="J19" s="46">
        <v>1216</v>
      </c>
      <c r="K19" s="47">
        <v>1216</v>
      </c>
      <c r="L19" s="29">
        <v>0</v>
      </c>
      <c r="M19" s="46">
        <v>1216</v>
      </c>
      <c r="N19" s="48">
        <v>0</v>
      </c>
      <c r="O19" s="46">
        <v>1216</v>
      </c>
      <c r="P19" s="48">
        <v>0</v>
      </c>
      <c r="Q19" s="46">
        <v>1216</v>
      </c>
      <c r="R19" s="49">
        <v>1216</v>
      </c>
    </row>
    <row r="20" spans="1:18" s="1" customFormat="1" ht="11.1" customHeight="1" outlineLevel="1" x14ac:dyDescent="0.2">
      <c r="A20" s="40" t="s">
        <v>72</v>
      </c>
      <c r="B20" s="41">
        <v>200</v>
      </c>
      <c r="C20" s="42" t="s">
        <v>13</v>
      </c>
      <c r="D20" s="43" t="s">
        <v>69</v>
      </c>
      <c r="E20" s="122" t="s">
        <v>49</v>
      </c>
      <c r="F20" s="122"/>
      <c r="G20" s="122" t="s">
        <v>56</v>
      </c>
      <c r="H20" s="122"/>
      <c r="I20" s="45" t="s">
        <v>73</v>
      </c>
      <c r="J20" s="46">
        <v>70000</v>
      </c>
      <c r="K20" s="47">
        <v>70000</v>
      </c>
      <c r="L20" s="29">
        <v>0</v>
      </c>
      <c r="M20" s="46">
        <v>70000</v>
      </c>
      <c r="N20" s="48">
        <v>0</v>
      </c>
      <c r="O20" s="46">
        <v>70000</v>
      </c>
      <c r="P20" s="48">
        <v>0</v>
      </c>
      <c r="Q20" s="46">
        <v>70000</v>
      </c>
      <c r="R20" s="49">
        <v>70000</v>
      </c>
    </row>
    <row r="21" spans="1:18" s="1" customFormat="1" ht="21.95" customHeight="1" outlineLevel="1" x14ac:dyDescent="0.2">
      <c r="A21" s="40" t="s">
        <v>42</v>
      </c>
      <c r="B21" s="41">
        <v>200</v>
      </c>
      <c r="C21" s="42" t="s">
        <v>13</v>
      </c>
      <c r="D21" s="43" t="s">
        <v>69</v>
      </c>
      <c r="E21" s="122" t="s">
        <v>49</v>
      </c>
      <c r="F21" s="122"/>
      <c r="G21" s="122" t="s">
        <v>74</v>
      </c>
      <c r="H21" s="122"/>
      <c r="I21" s="45" t="s">
        <v>46</v>
      </c>
      <c r="J21" s="46">
        <v>4916.5200000000004</v>
      </c>
      <c r="K21" s="47">
        <v>4916.5200000000004</v>
      </c>
      <c r="L21" s="29">
        <v>0</v>
      </c>
      <c r="M21" s="46">
        <v>4916.5200000000004</v>
      </c>
      <c r="N21" s="48">
        <v>0</v>
      </c>
      <c r="O21" s="46">
        <v>4916.5200000000004</v>
      </c>
      <c r="P21" s="48">
        <v>0</v>
      </c>
      <c r="Q21" s="46">
        <v>4916.5200000000004</v>
      </c>
      <c r="R21" s="49">
        <v>4916.5200000000004</v>
      </c>
    </row>
    <row r="22" spans="1:18" s="1" customFormat="1" ht="21.95" customHeight="1" outlineLevel="1" x14ac:dyDescent="0.2">
      <c r="A22" s="40" t="s">
        <v>64</v>
      </c>
      <c r="B22" s="41">
        <v>200</v>
      </c>
      <c r="C22" s="42" t="s">
        <v>13</v>
      </c>
      <c r="D22" s="43" t="s">
        <v>69</v>
      </c>
      <c r="E22" s="122" t="s">
        <v>44</v>
      </c>
      <c r="F22" s="122"/>
      <c r="G22" s="122" t="s">
        <v>75</v>
      </c>
      <c r="H22" s="122"/>
      <c r="I22" s="45" t="s">
        <v>67</v>
      </c>
      <c r="J22" s="46">
        <v>73800</v>
      </c>
      <c r="K22" s="47">
        <v>73800</v>
      </c>
      <c r="L22" s="29">
        <v>0</v>
      </c>
      <c r="M22" s="46">
        <v>73800</v>
      </c>
      <c r="N22" s="48">
        <v>0</v>
      </c>
      <c r="O22" s="46">
        <v>73800</v>
      </c>
      <c r="P22" s="48">
        <v>0</v>
      </c>
      <c r="Q22" s="46">
        <v>73800</v>
      </c>
      <c r="R22" s="49">
        <v>73800</v>
      </c>
    </row>
    <row r="23" spans="1:18" s="1" customFormat="1" ht="21.95" customHeight="1" outlineLevel="1" x14ac:dyDescent="0.2">
      <c r="A23" s="40" t="s">
        <v>64</v>
      </c>
      <c r="B23" s="41">
        <v>200</v>
      </c>
      <c r="C23" s="42" t="s">
        <v>13</v>
      </c>
      <c r="D23" s="43" t="s">
        <v>69</v>
      </c>
      <c r="E23" s="122" t="s">
        <v>44</v>
      </c>
      <c r="F23" s="122"/>
      <c r="G23" s="122" t="s">
        <v>76</v>
      </c>
      <c r="H23" s="122"/>
      <c r="I23" s="45" t="s">
        <v>67</v>
      </c>
      <c r="J23" s="46">
        <v>49100</v>
      </c>
      <c r="K23" s="47">
        <v>49100</v>
      </c>
      <c r="L23" s="29">
        <v>0</v>
      </c>
      <c r="M23" s="46">
        <v>49100</v>
      </c>
      <c r="N23" s="48">
        <v>0</v>
      </c>
      <c r="O23" s="46">
        <v>49100</v>
      </c>
      <c r="P23" s="48">
        <v>0</v>
      </c>
      <c r="Q23" s="46">
        <v>49100</v>
      </c>
      <c r="R23" s="49">
        <v>49100</v>
      </c>
    </row>
    <row r="24" spans="1:18" s="1" customFormat="1" ht="11.1" customHeight="1" outlineLevel="1" x14ac:dyDescent="0.2">
      <c r="A24" s="40" t="s">
        <v>47</v>
      </c>
      <c r="B24" s="41">
        <v>200</v>
      </c>
      <c r="C24" s="42" t="s">
        <v>13</v>
      </c>
      <c r="D24" s="43" t="s">
        <v>77</v>
      </c>
      <c r="E24" s="122" t="s">
        <v>44</v>
      </c>
      <c r="F24" s="122"/>
      <c r="G24" s="122" t="s">
        <v>78</v>
      </c>
      <c r="H24" s="122"/>
      <c r="I24" s="45" t="s">
        <v>51</v>
      </c>
      <c r="J24" s="46">
        <v>78753.55</v>
      </c>
      <c r="K24" s="47">
        <v>78753.55</v>
      </c>
      <c r="L24" s="29">
        <v>0</v>
      </c>
      <c r="M24" s="46">
        <v>78753.55</v>
      </c>
      <c r="N24" s="48">
        <v>0</v>
      </c>
      <c r="O24" s="46">
        <v>78753.55</v>
      </c>
      <c r="P24" s="48">
        <v>0</v>
      </c>
      <c r="Q24" s="46">
        <v>78753.55</v>
      </c>
      <c r="R24" s="49">
        <v>78753.55</v>
      </c>
    </row>
    <row r="25" spans="1:18" s="1" customFormat="1" ht="66.95" customHeight="1" outlineLevel="1" x14ac:dyDescent="0.2">
      <c r="A25" s="40" t="s">
        <v>54</v>
      </c>
      <c r="B25" s="41">
        <v>200</v>
      </c>
      <c r="C25" s="42" t="s">
        <v>13</v>
      </c>
      <c r="D25" s="43" t="s">
        <v>77</v>
      </c>
      <c r="E25" s="122" t="s">
        <v>44</v>
      </c>
      <c r="F25" s="122"/>
      <c r="G25" s="122" t="s">
        <v>78</v>
      </c>
      <c r="H25" s="122"/>
      <c r="I25" s="45" t="s">
        <v>55</v>
      </c>
      <c r="J25" s="46">
        <v>23446.45</v>
      </c>
      <c r="K25" s="47">
        <v>23446.45</v>
      </c>
      <c r="L25" s="29">
        <v>0</v>
      </c>
      <c r="M25" s="46">
        <v>23446.45</v>
      </c>
      <c r="N25" s="48">
        <v>0</v>
      </c>
      <c r="O25" s="46">
        <v>23446.45</v>
      </c>
      <c r="P25" s="48">
        <v>0</v>
      </c>
      <c r="Q25" s="46">
        <v>23446.45</v>
      </c>
      <c r="R25" s="49">
        <v>23446.45</v>
      </c>
    </row>
    <row r="26" spans="1:18" s="1" customFormat="1" ht="21.95" customHeight="1" outlineLevel="1" x14ac:dyDescent="0.2">
      <c r="A26" s="40" t="s">
        <v>42</v>
      </c>
      <c r="B26" s="41">
        <v>200</v>
      </c>
      <c r="C26" s="42" t="s">
        <v>13</v>
      </c>
      <c r="D26" s="43" t="s">
        <v>79</v>
      </c>
      <c r="E26" s="122" t="s">
        <v>80</v>
      </c>
      <c r="F26" s="122"/>
      <c r="G26" s="122" t="s">
        <v>81</v>
      </c>
      <c r="H26" s="122"/>
      <c r="I26" s="45" t="s">
        <v>46</v>
      </c>
      <c r="J26" s="46">
        <v>21523</v>
      </c>
      <c r="K26" s="47">
        <v>21523</v>
      </c>
      <c r="L26" s="29">
        <v>0</v>
      </c>
      <c r="M26" s="46">
        <v>21523</v>
      </c>
      <c r="N26" s="48">
        <v>0</v>
      </c>
      <c r="O26" s="46">
        <v>21523</v>
      </c>
      <c r="P26" s="48">
        <v>0</v>
      </c>
      <c r="Q26" s="46">
        <v>21523</v>
      </c>
      <c r="R26" s="49">
        <v>21523</v>
      </c>
    </row>
    <row r="27" spans="1:18" s="1" customFormat="1" ht="21.95" customHeight="1" outlineLevel="1" x14ac:dyDescent="0.2">
      <c r="A27" s="40" t="s">
        <v>42</v>
      </c>
      <c r="B27" s="41">
        <v>200</v>
      </c>
      <c r="C27" s="42" t="s">
        <v>13</v>
      </c>
      <c r="D27" s="43" t="s">
        <v>82</v>
      </c>
      <c r="E27" s="122" t="s">
        <v>83</v>
      </c>
      <c r="F27" s="122"/>
      <c r="G27" s="122" t="s">
        <v>84</v>
      </c>
      <c r="H27" s="122"/>
      <c r="I27" s="45" t="s">
        <v>46</v>
      </c>
      <c r="J27" s="46">
        <v>4168789.27</v>
      </c>
      <c r="K27" s="47">
        <v>4168789.27</v>
      </c>
      <c r="L27" s="29">
        <v>0</v>
      </c>
      <c r="M27" s="46">
        <v>4168789.27</v>
      </c>
      <c r="N27" s="48">
        <v>0</v>
      </c>
      <c r="O27" s="46">
        <v>4168789.27</v>
      </c>
      <c r="P27" s="48">
        <v>0</v>
      </c>
      <c r="Q27" s="46">
        <v>4168789.27</v>
      </c>
      <c r="R27" s="49">
        <v>4168789.27</v>
      </c>
    </row>
    <row r="28" spans="1:18" s="1" customFormat="1" ht="21.95" customHeight="1" outlineLevel="1" x14ac:dyDescent="0.2">
      <c r="A28" s="40" t="s">
        <v>42</v>
      </c>
      <c r="B28" s="41">
        <v>200</v>
      </c>
      <c r="C28" s="42" t="s">
        <v>13</v>
      </c>
      <c r="D28" s="43" t="s">
        <v>85</v>
      </c>
      <c r="E28" s="122" t="s">
        <v>44</v>
      </c>
      <c r="F28" s="122"/>
      <c r="G28" s="122" t="s">
        <v>45</v>
      </c>
      <c r="H28" s="122"/>
      <c r="I28" s="45" t="s">
        <v>46</v>
      </c>
      <c r="J28" s="46">
        <v>43000</v>
      </c>
      <c r="K28" s="47">
        <v>43000</v>
      </c>
      <c r="L28" s="29">
        <v>0</v>
      </c>
      <c r="M28" s="46">
        <v>43000</v>
      </c>
      <c r="N28" s="48">
        <v>0</v>
      </c>
      <c r="O28" s="46">
        <v>43000</v>
      </c>
      <c r="P28" s="48">
        <v>0</v>
      </c>
      <c r="Q28" s="46">
        <v>43000</v>
      </c>
      <c r="R28" s="49">
        <v>43000</v>
      </c>
    </row>
    <row r="29" spans="1:18" s="1" customFormat="1" ht="21.95" customHeight="1" outlineLevel="1" x14ac:dyDescent="0.2">
      <c r="A29" s="40" t="s">
        <v>42</v>
      </c>
      <c r="B29" s="41">
        <v>200</v>
      </c>
      <c r="C29" s="42" t="s">
        <v>13</v>
      </c>
      <c r="D29" s="43" t="s">
        <v>86</v>
      </c>
      <c r="E29" s="122" t="s">
        <v>87</v>
      </c>
      <c r="F29" s="122"/>
      <c r="G29" s="122" t="s">
        <v>88</v>
      </c>
      <c r="H29" s="122"/>
      <c r="I29" s="45" t="s">
        <v>46</v>
      </c>
      <c r="J29" s="46">
        <v>1079982.07</v>
      </c>
      <c r="K29" s="47">
        <v>1079982.07</v>
      </c>
      <c r="L29" s="29">
        <v>0</v>
      </c>
      <c r="M29" s="46">
        <v>1079982.07</v>
      </c>
      <c r="N29" s="48">
        <v>0</v>
      </c>
      <c r="O29" s="46">
        <v>1079982.07</v>
      </c>
      <c r="P29" s="48">
        <v>0</v>
      </c>
      <c r="Q29" s="46">
        <v>1079982.07</v>
      </c>
      <c r="R29" s="49">
        <v>1079982.07</v>
      </c>
    </row>
    <row r="30" spans="1:18" s="1" customFormat="1" ht="21.95" customHeight="1" outlineLevel="1" x14ac:dyDescent="0.2">
      <c r="A30" s="40" t="s">
        <v>42</v>
      </c>
      <c r="B30" s="41">
        <v>200</v>
      </c>
      <c r="C30" s="42" t="s">
        <v>13</v>
      </c>
      <c r="D30" s="43" t="s">
        <v>86</v>
      </c>
      <c r="E30" s="122" t="s">
        <v>87</v>
      </c>
      <c r="F30" s="122"/>
      <c r="G30" s="122" t="s">
        <v>89</v>
      </c>
      <c r="H30" s="122"/>
      <c r="I30" s="45" t="s">
        <v>46</v>
      </c>
      <c r="J30" s="46">
        <v>355484</v>
      </c>
      <c r="K30" s="47">
        <v>355484</v>
      </c>
      <c r="L30" s="29">
        <v>0</v>
      </c>
      <c r="M30" s="46">
        <v>355484</v>
      </c>
      <c r="N30" s="48">
        <v>0</v>
      </c>
      <c r="O30" s="46">
        <v>355484</v>
      </c>
      <c r="P30" s="48">
        <v>0</v>
      </c>
      <c r="Q30" s="46">
        <v>355484</v>
      </c>
      <c r="R30" s="49">
        <v>355484</v>
      </c>
    </row>
    <row r="31" spans="1:18" s="1" customFormat="1" ht="21.95" customHeight="1" outlineLevel="1" x14ac:dyDescent="0.2">
      <c r="A31" s="40" t="s">
        <v>57</v>
      </c>
      <c r="B31" s="41">
        <v>200</v>
      </c>
      <c r="C31" s="42" t="s">
        <v>13</v>
      </c>
      <c r="D31" s="43" t="s">
        <v>86</v>
      </c>
      <c r="E31" s="122" t="s">
        <v>87</v>
      </c>
      <c r="F31" s="122"/>
      <c r="G31" s="122" t="s">
        <v>89</v>
      </c>
      <c r="H31" s="122"/>
      <c r="I31" s="45" t="s">
        <v>58</v>
      </c>
      <c r="J31" s="46">
        <v>1607855.72</v>
      </c>
      <c r="K31" s="47">
        <v>1607855.72</v>
      </c>
      <c r="L31" s="29">
        <v>0</v>
      </c>
      <c r="M31" s="46">
        <v>1607855.72</v>
      </c>
      <c r="N31" s="48">
        <v>0</v>
      </c>
      <c r="O31" s="46">
        <v>1685405.74</v>
      </c>
      <c r="P31" s="48">
        <v>0</v>
      </c>
      <c r="Q31" s="46">
        <v>1607855.72</v>
      </c>
      <c r="R31" s="49">
        <v>1685405.74</v>
      </c>
    </row>
    <row r="32" spans="1:18" s="1" customFormat="1" ht="21.95" customHeight="1" outlineLevel="1" x14ac:dyDescent="0.2">
      <c r="A32" s="40" t="s">
        <v>42</v>
      </c>
      <c r="B32" s="41">
        <v>200</v>
      </c>
      <c r="C32" s="42" t="s">
        <v>13</v>
      </c>
      <c r="D32" s="43" t="s">
        <v>86</v>
      </c>
      <c r="E32" s="122" t="s">
        <v>87</v>
      </c>
      <c r="F32" s="122"/>
      <c r="G32" s="122" t="s">
        <v>90</v>
      </c>
      <c r="H32" s="122"/>
      <c r="I32" s="45" t="s">
        <v>46</v>
      </c>
      <c r="J32" s="46">
        <v>117643.11</v>
      </c>
      <c r="K32" s="47">
        <v>117643.11</v>
      </c>
      <c r="L32" s="29">
        <v>0</v>
      </c>
      <c r="M32" s="46">
        <v>117643.11</v>
      </c>
      <c r="N32" s="48">
        <v>0</v>
      </c>
      <c r="O32" s="46">
        <v>117643.11</v>
      </c>
      <c r="P32" s="48">
        <v>0</v>
      </c>
      <c r="Q32" s="46">
        <v>117643.11</v>
      </c>
      <c r="R32" s="49">
        <v>117643.11</v>
      </c>
    </row>
    <row r="33" spans="1:18" s="1" customFormat="1" ht="21.95" customHeight="1" outlineLevel="1" x14ac:dyDescent="0.2">
      <c r="A33" s="40" t="s">
        <v>42</v>
      </c>
      <c r="B33" s="41">
        <v>200</v>
      </c>
      <c r="C33" s="42" t="s">
        <v>13</v>
      </c>
      <c r="D33" s="43" t="s">
        <v>91</v>
      </c>
      <c r="E33" s="122" t="s">
        <v>49</v>
      </c>
      <c r="F33" s="122"/>
      <c r="G33" s="122" t="s">
        <v>56</v>
      </c>
      <c r="H33" s="122"/>
      <c r="I33" s="45" t="s">
        <v>46</v>
      </c>
      <c r="J33" s="46">
        <v>23378.71</v>
      </c>
      <c r="K33" s="47">
        <v>23378.71</v>
      </c>
      <c r="L33" s="29">
        <v>0</v>
      </c>
      <c r="M33" s="46">
        <v>23378.71</v>
      </c>
      <c r="N33" s="48">
        <v>0</v>
      </c>
      <c r="O33" s="46">
        <v>23378.71</v>
      </c>
      <c r="P33" s="48">
        <v>0</v>
      </c>
      <c r="Q33" s="46">
        <v>23378.71</v>
      </c>
      <c r="R33" s="49">
        <v>23378.71</v>
      </c>
    </row>
    <row r="34" spans="1:18" s="1" customFormat="1" ht="66.95" customHeight="1" outlineLevel="1" x14ac:dyDescent="0.2">
      <c r="A34" s="40" t="s">
        <v>92</v>
      </c>
      <c r="B34" s="41">
        <v>200</v>
      </c>
      <c r="C34" s="42" t="s">
        <v>13</v>
      </c>
      <c r="D34" s="43" t="s">
        <v>93</v>
      </c>
      <c r="E34" s="122" t="s">
        <v>94</v>
      </c>
      <c r="F34" s="122"/>
      <c r="G34" s="122" t="s">
        <v>95</v>
      </c>
      <c r="H34" s="122"/>
      <c r="I34" s="45" t="s">
        <v>96</v>
      </c>
      <c r="J34" s="46">
        <v>5488304.9900000002</v>
      </c>
      <c r="K34" s="47">
        <v>5488304.9900000002</v>
      </c>
      <c r="L34" s="29">
        <v>0</v>
      </c>
      <c r="M34" s="46">
        <v>5488304.9900000002</v>
      </c>
      <c r="N34" s="48">
        <v>0</v>
      </c>
      <c r="O34" s="46">
        <v>5488304.9900000002</v>
      </c>
      <c r="P34" s="48">
        <v>0</v>
      </c>
      <c r="Q34" s="46">
        <v>5488304.9900000002</v>
      </c>
      <c r="R34" s="49">
        <v>5488304.9900000002</v>
      </c>
    </row>
    <row r="35" spans="1:18" s="1" customFormat="1" ht="21.95" customHeight="1" outlineLevel="1" x14ac:dyDescent="0.2">
      <c r="A35" s="40" t="s">
        <v>97</v>
      </c>
      <c r="B35" s="41">
        <v>200</v>
      </c>
      <c r="C35" s="42" t="s">
        <v>13</v>
      </c>
      <c r="D35" s="43" t="s">
        <v>93</v>
      </c>
      <c r="E35" s="122" t="s">
        <v>94</v>
      </c>
      <c r="F35" s="122"/>
      <c r="G35" s="122" t="s">
        <v>98</v>
      </c>
      <c r="H35" s="122"/>
      <c r="I35" s="45" t="s">
        <v>99</v>
      </c>
      <c r="J35" s="46">
        <v>4049402.79</v>
      </c>
      <c r="K35" s="47">
        <v>4049402.79</v>
      </c>
      <c r="L35" s="29">
        <v>0</v>
      </c>
      <c r="M35" s="46">
        <v>4049402.79</v>
      </c>
      <c r="N35" s="48">
        <v>0</v>
      </c>
      <c r="O35" s="46">
        <v>4049402.79</v>
      </c>
      <c r="P35" s="48">
        <v>0</v>
      </c>
      <c r="Q35" s="46">
        <v>4049402.79</v>
      </c>
      <c r="R35" s="49">
        <v>4049402.79</v>
      </c>
    </row>
    <row r="36" spans="1:18" s="1" customFormat="1" ht="44.1" customHeight="1" outlineLevel="1" x14ac:dyDescent="0.2">
      <c r="A36" s="40" t="s">
        <v>100</v>
      </c>
      <c r="B36" s="41">
        <v>200</v>
      </c>
      <c r="C36" s="42" t="s">
        <v>13</v>
      </c>
      <c r="D36" s="43" t="s">
        <v>93</v>
      </c>
      <c r="E36" s="122" t="s">
        <v>94</v>
      </c>
      <c r="F36" s="122"/>
      <c r="G36" s="122" t="s">
        <v>101</v>
      </c>
      <c r="H36" s="122"/>
      <c r="I36" s="45" t="s">
        <v>102</v>
      </c>
      <c r="J36" s="46">
        <v>2233142</v>
      </c>
      <c r="K36" s="47">
        <v>2233142</v>
      </c>
      <c r="L36" s="29">
        <v>0</v>
      </c>
      <c r="M36" s="46">
        <v>2233142</v>
      </c>
      <c r="N36" s="48">
        <v>0</v>
      </c>
      <c r="O36" s="46">
        <v>2233142</v>
      </c>
      <c r="P36" s="48">
        <v>0</v>
      </c>
      <c r="Q36" s="46">
        <v>2233142</v>
      </c>
      <c r="R36" s="49">
        <v>2233142</v>
      </c>
    </row>
    <row r="37" spans="1:18" s="1" customFormat="1" ht="21.95" customHeight="1" outlineLevel="1" x14ac:dyDescent="0.2">
      <c r="A37" s="40" t="s">
        <v>97</v>
      </c>
      <c r="B37" s="41">
        <v>200</v>
      </c>
      <c r="C37" s="42" t="s">
        <v>13</v>
      </c>
      <c r="D37" s="43" t="s">
        <v>93</v>
      </c>
      <c r="E37" s="122" t="s">
        <v>94</v>
      </c>
      <c r="F37" s="122"/>
      <c r="G37" s="122" t="s">
        <v>103</v>
      </c>
      <c r="H37" s="122"/>
      <c r="I37" s="45" t="s">
        <v>99</v>
      </c>
      <c r="J37" s="46">
        <v>18004032.609999999</v>
      </c>
      <c r="K37" s="47">
        <v>18004032.609999999</v>
      </c>
      <c r="L37" s="29">
        <v>0</v>
      </c>
      <c r="M37" s="46">
        <v>18004032.609999999</v>
      </c>
      <c r="N37" s="48">
        <v>0</v>
      </c>
      <c r="O37" s="46">
        <v>18004032.609999999</v>
      </c>
      <c r="P37" s="48">
        <v>0</v>
      </c>
      <c r="Q37" s="46">
        <v>18004032.609999999</v>
      </c>
      <c r="R37" s="49">
        <v>18004032.609999999</v>
      </c>
    </row>
    <row r="38" spans="1:18" s="1" customFormat="1" ht="11.1" customHeight="1" outlineLevel="1" x14ac:dyDescent="0.2">
      <c r="A38" s="40" t="s">
        <v>104</v>
      </c>
      <c r="B38" s="41">
        <v>200</v>
      </c>
      <c r="C38" s="42" t="s">
        <v>13</v>
      </c>
      <c r="D38" s="43" t="s">
        <v>105</v>
      </c>
      <c r="E38" s="122" t="s">
        <v>106</v>
      </c>
      <c r="F38" s="122"/>
      <c r="G38" s="122" t="s">
        <v>107</v>
      </c>
      <c r="H38" s="122"/>
      <c r="I38" s="45" t="s">
        <v>108</v>
      </c>
      <c r="J38" s="46">
        <v>248236.32</v>
      </c>
      <c r="K38" s="47">
        <v>248236.32</v>
      </c>
      <c r="L38" s="29">
        <v>0</v>
      </c>
      <c r="M38" s="46">
        <v>248236.32</v>
      </c>
      <c r="N38" s="48">
        <v>0</v>
      </c>
      <c r="O38" s="46">
        <v>248236.32</v>
      </c>
      <c r="P38" s="48">
        <v>0</v>
      </c>
      <c r="Q38" s="46">
        <v>248236.32</v>
      </c>
      <c r="R38" s="49">
        <v>248236.32</v>
      </c>
    </row>
    <row r="39" spans="1:18" s="1" customFormat="1" ht="66.95" customHeight="1" outlineLevel="1" x14ac:dyDescent="0.2">
      <c r="A39" s="40" t="s">
        <v>59</v>
      </c>
      <c r="B39" s="41">
        <v>200</v>
      </c>
      <c r="C39" s="42" t="s">
        <v>13</v>
      </c>
      <c r="D39" s="43" t="s">
        <v>109</v>
      </c>
      <c r="E39" s="122" t="s">
        <v>110</v>
      </c>
      <c r="F39" s="122"/>
      <c r="G39" s="122" t="s">
        <v>111</v>
      </c>
      <c r="H39" s="122"/>
      <c r="I39" s="45" t="s">
        <v>60</v>
      </c>
      <c r="J39" s="46">
        <v>10000</v>
      </c>
      <c r="K39" s="47">
        <v>10000</v>
      </c>
      <c r="L39" s="29">
        <v>0</v>
      </c>
      <c r="M39" s="46">
        <v>10000</v>
      </c>
      <c r="N39" s="48">
        <v>0</v>
      </c>
      <c r="O39" s="46">
        <v>10000</v>
      </c>
      <c r="P39" s="48">
        <v>0</v>
      </c>
      <c r="Q39" s="46">
        <v>10000</v>
      </c>
      <c r="R39" s="49">
        <v>10000</v>
      </c>
    </row>
    <row r="89" spans="1:1" ht="11.45" customHeight="1" x14ac:dyDescent="0.2">
      <c r="A89" s="101" t="s">
        <v>142</v>
      </c>
    </row>
  </sheetData>
  <mergeCells count="83">
    <mergeCell ref="A1:A3"/>
    <mergeCell ref="B1:B3"/>
    <mergeCell ref="C1:I3"/>
    <mergeCell ref="J1:K1"/>
    <mergeCell ref="L1:O1"/>
    <mergeCell ref="J2:J3"/>
    <mergeCell ref="K2:K3"/>
    <mergeCell ref="L2:L3"/>
    <mergeCell ref="M2:N2"/>
    <mergeCell ref="O2:O3"/>
    <mergeCell ref="R2:R3"/>
    <mergeCell ref="C4:I4"/>
    <mergeCell ref="C5:I5"/>
    <mergeCell ref="E6:F6"/>
    <mergeCell ref="G6:H6"/>
    <mergeCell ref="P1:P3"/>
    <mergeCell ref="E12:F12"/>
    <mergeCell ref="G12:H12"/>
    <mergeCell ref="E13:F13"/>
    <mergeCell ref="G13:H13"/>
    <mergeCell ref="Q2:Q3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9:F39"/>
    <mergeCell ref="G39:H39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</mergeCells>
  <pageMargins left="0.75" right="1" top="0.75" bottom="1" header="0.5" footer="0.5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89"/>
  <sheetViews>
    <sheetView workbookViewId="0">
      <selection activeCell="C87" sqref="C87:J87"/>
    </sheetView>
  </sheetViews>
  <sheetFormatPr defaultColWidth="10.5" defaultRowHeight="11.45" customHeight="1" x14ac:dyDescent="0.2"/>
  <cols>
    <col min="1" max="1" width="29.5" style="101" customWidth="1"/>
    <col min="2" max="2" width="5.83203125" style="101" customWidth="1"/>
    <col min="3" max="3" width="4.1640625" style="101" customWidth="1"/>
    <col min="4" max="4" width="5.83203125" style="101" customWidth="1"/>
    <col min="5" max="7" width="3.5" style="101" customWidth="1"/>
    <col min="8" max="8" width="2.33203125" style="101" customWidth="1"/>
    <col min="9" max="9" width="4.1640625" style="101" customWidth="1"/>
    <col min="10" max="18" width="18.5" style="101" customWidth="1"/>
    <col min="19" max="16384" width="10.5" style="13"/>
  </cols>
  <sheetData>
    <row r="1" spans="1:18" s="1" customFormat="1" ht="11.1" customHeight="1" x14ac:dyDescent="0.2">
      <c r="A1" s="128" t="s">
        <v>23</v>
      </c>
      <c r="B1" s="128" t="s">
        <v>24</v>
      </c>
      <c r="C1" s="128" t="s">
        <v>25</v>
      </c>
      <c r="D1" s="128"/>
      <c r="E1" s="128"/>
      <c r="F1" s="128"/>
      <c r="G1" s="128"/>
      <c r="H1" s="128"/>
      <c r="I1" s="128"/>
      <c r="J1" s="130" t="s">
        <v>26</v>
      </c>
      <c r="K1" s="130"/>
      <c r="L1" s="128" t="s">
        <v>27</v>
      </c>
      <c r="M1" s="128"/>
      <c r="N1" s="128"/>
      <c r="O1" s="128"/>
      <c r="P1" s="128" t="s">
        <v>28</v>
      </c>
      <c r="Q1" s="19" t="s">
        <v>29</v>
      </c>
      <c r="R1" s="20"/>
    </row>
    <row r="2" spans="1:18" s="1" customFormat="1" ht="11.1" customHeight="1" x14ac:dyDescent="0.2">
      <c r="A2" s="129"/>
      <c r="B2" s="129"/>
      <c r="C2" s="129"/>
      <c r="D2" s="135"/>
      <c r="E2" s="135"/>
      <c r="F2" s="135"/>
      <c r="G2" s="135"/>
      <c r="H2" s="135"/>
      <c r="I2" s="135"/>
      <c r="J2" s="128" t="s">
        <v>30</v>
      </c>
      <c r="K2" s="128" t="s">
        <v>31</v>
      </c>
      <c r="L2" s="128" t="s">
        <v>32</v>
      </c>
      <c r="M2" s="130" t="s">
        <v>33</v>
      </c>
      <c r="N2" s="130"/>
      <c r="O2" s="130" t="s">
        <v>34</v>
      </c>
      <c r="P2" s="129"/>
      <c r="Q2" s="128" t="s">
        <v>35</v>
      </c>
      <c r="R2" s="130" t="s">
        <v>36</v>
      </c>
    </row>
    <row r="3" spans="1:18" s="1" customFormat="1" ht="44.1" customHeight="1" x14ac:dyDescent="0.2">
      <c r="A3" s="129"/>
      <c r="B3" s="129"/>
      <c r="C3" s="129"/>
      <c r="D3" s="135"/>
      <c r="E3" s="135"/>
      <c r="F3" s="135"/>
      <c r="G3" s="135"/>
      <c r="H3" s="135"/>
      <c r="I3" s="135"/>
      <c r="J3" s="129"/>
      <c r="K3" s="129"/>
      <c r="L3" s="129"/>
      <c r="M3" s="21" t="s">
        <v>37</v>
      </c>
      <c r="N3" s="21" t="s">
        <v>38</v>
      </c>
      <c r="O3" s="131"/>
      <c r="P3" s="129"/>
      <c r="Q3" s="129"/>
      <c r="R3" s="131"/>
    </row>
    <row r="4" spans="1:18" s="1" customFormat="1" ht="11.1" customHeight="1" x14ac:dyDescent="0.2">
      <c r="A4" s="22">
        <v>1</v>
      </c>
      <c r="B4" s="23">
        <v>2</v>
      </c>
      <c r="C4" s="127">
        <v>3</v>
      </c>
      <c r="D4" s="127"/>
      <c r="E4" s="127"/>
      <c r="F4" s="127"/>
      <c r="G4" s="127"/>
      <c r="H4" s="127"/>
      <c r="I4" s="127"/>
      <c r="J4" s="23">
        <v>4</v>
      </c>
      <c r="K4" s="23">
        <v>5</v>
      </c>
      <c r="L4" s="23">
        <v>6</v>
      </c>
      <c r="M4" s="23">
        <v>7</v>
      </c>
      <c r="N4" s="23">
        <v>8</v>
      </c>
      <c r="O4" s="23">
        <v>9</v>
      </c>
      <c r="P4" s="23">
        <v>10</v>
      </c>
      <c r="Q4" s="23">
        <v>11</v>
      </c>
      <c r="R4" s="24">
        <v>12</v>
      </c>
    </row>
    <row r="5" spans="1:18" s="32" customFormat="1" ht="56.1" customHeight="1" x14ac:dyDescent="0.2">
      <c r="A5" s="53" t="s">
        <v>112</v>
      </c>
      <c r="B5" s="54">
        <v>510</v>
      </c>
      <c r="C5" s="123" t="s">
        <v>40</v>
      </c>
      <c r="D5" s="123"/>
      <c r="E5" s="123"/>
      <c r="F5" s="123"/>
      <c r="G5" s="123"/>
      <c r="H5" s="123"/>
      <c r="I5" s="123"/>
      <c r="J5" s="55">
        <v>0</v>
      </c>
      <c r="K5" s="56">
        <v>0</v>
      </c>
      <c r="L5" s="57" t="s">
        <v>113</v>
      </c>
      <c r="M5" s="56">
        <v>0</v>
      </c>
      <c r="N5" s="58" t="s">
        <v>114</v>
      </c>
      <c r="O5" s="55">
        <v>0</v>
      </c>
      <c r="P5" s="55">
        <v>0</v>
      </c>
      <c r="Q5" s="55">
        <v>0</v>
      </c>
      <c r="R5" s="59">
        <v>0</v>
      </c>
    </row>
    <row r="6" spans="1:18" s="39" customFormat="1" ht="9" customHeight="1" x14ac:dyDescent="0.2">
      <c r="A6" s="33" t="s">
        <v>41</v>
      </c>
      <c r="B6" s="34"/>
      <c r="C6" s="35"/>
      <c r="D6" s="18"/>
      <c r="E6" s="124"/>
      <c r="F6" s="124"/>
      <c r="G6" s="124"/>
      <c r="H6" s="124"/>
      <c r="I6" s="18"/>
      <c r="J6" s="36"/>
      <c r="K6" s="37"/>
      <c r="L6" s="37"/>
      <c r="M6" s="60"/>
      <c r="N6" s="61"/>
      <c r="O6" s="62"/>
      <c r="P6" s="36"/>
      <c r="Q6" s="36"/>
      <c r="R6" s="38"/>
    </row>
    <row r="7" spans="1:18" s="1" customFormat="1" ht="3" customHeight="1" x14ac:dyDescent="0.2">
      <c r="B7" s="63"/>
      <c r="C7" s="125"/>
      <c r="D7" s="125"/>
      <c r="E7" s="125"/>
      <c r="F7" s="125"/>
      <c r="G7" s="125"/>
      <c r="H7" s="125"/>
      <c r="I7" s="64"/>
      <c r="J7" s="65"/>
      <c r="K7" s="65"/>
      <c r="L7" s="65"/>
      <c r="M7" s="65"/>
      <c r="N7" s="65"/>
      <c r="O7" s="65"/>
      <c r="P7" s="65"/>
      <c r="Q7" s="65"/>
      <c r="R7" s="65"/>
    </row>
    <row r="8" spans="1:18" s="1" customFormat="1" ht="11.1" customHeight="1" x14ac:dyDescent="0.2">
      <c r="B8" s="18"/>
      <c r="C8" s="126"/>
      <c r="D8" s="126"/>
      <c r="E8" s="126"/>
      <c r="F8" s="126"/>
      <c r="G8" s="126"/>
      <c r="H8" s="126"/>
      <c r="I8" s="11"/>
      <c r="J8" s="5"/>
      <c r="K8" s="5"/>
      <c r="L8" s="5"/>
      <c r="M8" s="5"/>
      <c r="N8" s="5"/>
      <c r="O8" s="5"/>
      <c r="P8" s="5"/>
      <c r="Q8" s="5"/>
      <c r="R8" s="5" t="s">
        <v>115</v>
      </c>
    </row>
    <row r="9" spans="1:18" s="1" customFormat="1" ht="11.1" customHeight="1" x14ac:dyDescent="0.2">
      <c r="A9" s="22">
        <v>1</v>
      </c>
      <c r="B9" s="23">
        <v>2</v>
      </c>
      <c r="C9" s="127">
        <v>3</v>
      </c>
      <c r="D9" s="127"/>
      <c r="E9" s="127"/>
      <c r="F9" s="127"/>
      <c r="G9" s="127"/>
      <c r="H9" s="127"/>
      <c r="I9" s="127"/>
      <c r="J9" s="23">
        <v>4</v>
      </c>
      <c r="K9" s="23">
        <v>5</v>
      </c>
      <c r="L9" s="23">
        <v>6</v>
      </c>
      <c r="M9" s="23">
        <v>7</v>
      </c>
      <c r="N9" s="23">
        <v>8</v>
      </c>
      <c r="O9" s="23">
        <v>9</v>
      </c>
      <c r="P9" s="23">
        <v>10</v>
      </c>
      <c r="Q9" s="23">
        <v>11</v>
      </c>
      <c r="R9" s="24">
        <v>12</v>
      </c>
    </row>
    <row r="89" spans="1:1" ht="11.45" customHeight="1" x14ac:dyDescent="0.2">
      <c r="A89" s="101" t="s">
        <v>142</v>
      </c>
    </row>
  </sheetData>
  <mergeCells count="20">
    <mergeCell ref="J1:K1"/>
    <mergeCell ref="L1:O1"/>
    <mergeCell ref="P1:P3"/>
    <mergeCell ref="J2:J3"/>
    <mergeCell ref="K2:K3"/>
    <mergeCell ref="L2:L3"/>
    <mergeCell ref="M2:N2"/>
    <mergeCell ref="O2:O3"/>
    <mergeCell ref="C7:H7"/>
    <mergeCell ref="C8:H8"/>
    <mergeCell ref="C9:I9"/>
    <mergeCell ref="A1:A3"/>
    <mergeCell ref="B1:B3"/>
    <mergeCell ref="C1:I3"/>
    <mergeCell ref="Q2:Q3"/>
    <mergeCell ref="R2:R3"/>
    <mergeCell ref="C4:I4"/>
    <mergeCell ref="C5:I5"/>
    <mergeCell ref="E6:F6"/>
    <mergeCell ref="G6:H6"/>
  </mergeCells>
  <pageMargins left="0.75" right="1" top="0.75" bottom="1" header="0.5" footer="0.5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89"/>
  <sheetViews>
    <sheetView workbookViewId="0">
      <selection activeCell="C87" sqref="C87:J87"/>
    </sheetView>
  </sheetViews>
  <sheetFormatPr defaultColWidth="10.5" defaultRowHeight="11.45" customHeight="1" x14ac:dyDescent="0.2"/>
  <cols>
    <col min="1" max="1" width="29.5" style="101" customWidth="1"/>
    <col min="2" max="2" width="5.83203125" style="101" customWidth="1"/>
    <col min="3" max="3" width="4.1640625" style="101" customWidth="1"/>
    <col min="4" max="4" width="5.83203125" style="101" customWidth="1"/>
    <col min="5" max="7" width="3.5" style="101" customWidth="1"/>
    <col min="8" max="8" width="2.33203125" style="101" customWidth="1"/>
    <col min="9" max="9" width="4.1640625" style="101" customWidth="1"/>
    <col min="10" max="18" width="18.5" style="101" customWidth="1"/>
    <col min="19" max="16384" width="10.5" style="13"/>
  </cols>
  <sheetData>
    <row r="1" spans="1:18" s="1" customFormat="1" ht="11.1" customHeight="1" x14ac:dyDescent="0.2">
      <c r="A1" s="128" t="s">
        <v>23</v>
      </c>
      <c r="B1" s="128" t="s">
        <v>24</v>
      </c>
      <c r="C1" s="128" t="s">
        <v>25</v>
      </c>
      <c r="D1" s="128"/>
      <c r="E1" s="128"/>
      <c r="F1" s="128"/>
      <c r="G1" s="128"/>
      <c r="H1" s="128"/>
      <c r="I1" s="128"/>
      <c r="J1" s="130" t="s">
        <v>26</v>
      </c>
      <c r="K1" s="130"/>
      <c r="L1" s="128" t="s">
        <v>27</v>
      </c>
      <c r="M1" s="128"/>
      <c r="N1" s="128"/>
      <c r="O1" s="128"/>
      <c r="P1" s="128" t="s">
        <v>28</v>
      </c>
      <c r="Q1" s="19" t="s">
        <v>29</v>
      </c>
      <c r="R1" s="20"/>
    </row>
    <row r="2" spans="1:18" s="1" customFormat="1" ht="11.1" customHeight="1" x14ac:dyDescent="0.2">
      <c r="A2" s="129"/>
      <c r="B2" s="129"/>
      <c r="C2" s="129"/>
      <c r="D2" s="135"/>
      <c r="E2" s="135"/>
      <c r="F2" s="135"/>
      <c r="G2" s="135"/>
      <c r="H2" s="135"/>
      <c r="I2" s="135"/>
      <c r="J2" s="128" t="s">
        <v>30</v>
      </c>
      <c r="K2" s="128" t="s">
        <v>31</v>
      </c>
      <c r="L2" s="128" t="s">
        <v>32</v>
      </c>
      <c r="M2" s="130" t="s">
        <v>33</v>
      </c>
      <c r="N2" s="130"/>
      <c r="O2" s="130" t="s">
        <v>34</v>
      </c>
      <c r="P2" s="129"/>
      <c r="Q2" s="128" t="s">
        <v>35</v>
      </c>
      <c r="R2" s="130" t="s">
        <v>36</v>
      </c>
    </row>
    <row r="3" spans="1:18" s="1" customFormat="1" ht="44.1" customHeight="1" x14ac:dyDescent="0.2">
      <c r="A3" s="129"/>
      <c r="B3" s="129"/>
      <c r="C3" s="129"/>
      <c r="D3" s="135"/>
      <c r="E3" s="135"/>
      <c r="F3" s="135"/>
      <c r="G3" s="135"/>
      <c r="H3" s="135"/>
      <c r="I3" s="135"/>
      <c r="J3" s="129"/>
      <c r="K3" s="129"/>
      <c r="L3" s="129"/>
      <c r="M3" s="21" t="s">
        <v>37</v>
      </c>
      <c r="N3" s="21" t="s">
        <v>38</v>
      </c>
      <c r="O3" s="131"/>
      <c r="P3" s="129"/>
      <c r="Q3" s="129"/>
      <c r="R3" s="131"/>
    </row>
    <row r="4" spans="1:18" s="1" customFormat="1" ht="11.1" customHeight="1" x14ac:dyDescent="0.2">
      <c r="A4" s="22">
        <v>1</v>
      </c>
      <c r="B4" s="23">
        <v>2</v>
      </c>
      <c r="C4" s="127">
        <v>3</v>
      </c>
      <c r="D4" s="127"/>
      <c r="E4" s="127"/>
      <c r="F4" s="127"/>
      <c r="G4" s="127"/>
      <c r="H4" s="127"/>
      <c r="I4" s="127"/>
      <c r="J4" s="23">
        <v>4</v>
      </c>
      <c r="K4" s="23">
        <v>5</v>
      </c>
      <c r="L4" s="23">
        <v>6</v>
      </c>
      <c r="M4" s="23">
        <v>7</v>
      </c>
      <c r="N4" s="23">
        <v>8</v>
      </c>
      <c r="O4" s="23">
        <v>9</v>
      </c>
      <c r="P4" s="23">
        <v>10</v>
      </c>
      <c r="Q4" s="23">
        <v>11</v>
      </c>
      <c r="R4" s="24">
        <v>12</v>
      </c>
    </row>
    <row r="5" spans="1:18" s="1" customFormat="1" ht="44.1" customHeight="1" x14ac:dyDescent="0.2">
      <c r="A5" s="53" t="s">
        <v>116</v>
      </c>
      <c r="B5" s="66">
        <v>700</v>
      </c>
      <c r="C5" s="118" t="s">
        <v>40</v>
      </c>
      <c r="D5" s="118"/>
      <c r="E5" s="118"/>
      <c r="F5" s="118"/>
      <c r="G5" s="118"/>
      <c r="H5" s="118"/>
      <c r="I5" s="118"/>
      <c r="J5" s="56">
        <v>0</v>
      </c>
      <c r="K5" s="56">
        <v>0</v>
      </c>
      <c r="L5" s="56">
        <v>0</v>
      </c>
      <c r="M5" s="56">
        <v>0</v>
      </c>
      <c r="N5" s="56">
        <v>0</v>
      </c>
      <c r="O5" s="56">
        <v>0</v>
      </c>
      <c r="P5" s="58" t="s">
        <v>114</v>
      </c>
      <c r="Q5" s="68">
        <v>0</v>
      </c>
      <c r="R5" s="69">
        <v>0</v>
      </c>
    </row>
    <row r="6" spans="1:18" s="1" customFormat="1" ht="11.1" customHeight="1" x14ac:dyDescent="0.2">
      <c r="A6" s="33" t="s">
        <v>41</v>
      </c>
      <c r="B6" s="70"/>
      <c r="C6" s="120"/>
      <c r="D6" s="120"/>
      <c r="E6" s="120"/>
      <c r="F6" s="120"/>
      <c r="G6" s="120"/>
      <c r="H6" s="120"/>
      <c r="I6" s="120"/>
      <c r="J6" s="72"/>
      <c r="K6" s="73"/>
      <c r="L6" s="72"/>
      <c r="M6" s="72"/>
      <c r="N6" s="72"/>
      <c r="O6" s="72"/>
      <c r="P6" s="72"/>
      <c r="Q6" s="72"/>
      <c r="R6" s="74"/>
    </row>
    <row r="7" spans="1:18" s="1" customFormat="1" ht="11.1" customHeight="1" x14ac:dyDescent="0.2">
      <c r="A7" s="75" t="s">
        <v>117</v>
      </c>
      <c r="B7" s="76">
        <v>800</v>
      </c>
      <c r="C7" s="119" t="s">
        <v>40</v>
      </c>
      <c r="D7" s="119"/>
      <c r="E7" s="119"/>
      <c r="F7" s="119"/>
      <c r="G7" s="119"/>
      <c r="H7" s="119"/>
      <c r="I7" s="119"/>
      <c r="J7" s="77" t="s">
        <v>114</v>
      </c>
      <c r="K7" s="77" t="s">
        <v>114</v>
      </c>
      <c r="L7" s="78" t="s">
        <v>114</v>
      </c>
      <c r="M7" s="29">
        <v>0</v>
      </c>
      <c r="N7" s="78" t="s">
        <v>114</v>
      </c>
      <c r="O7" s="78" t="s">
        <v>114</v>
      </c>
      <c r="P7" s="79" t="s">
        <v>113</v>
      </c>
      <c r="Q7" s="80">
        <v>0</v>
      </c>
      <c r="R7" s="81" t="s">
        <v>118</v>
      </c>
    </row>
    <row r="8" spans="1:18" s="1" customFormat="1" ht="12" customHeight="1" x14ac:dyDescent="0.2">
      <c r="A8" s="82" t="s">
        <v>119</v>
      </c>
      <c r="B8" s="83"/>
      <c r="C8" s="121"/>
      <c r="D8" s="121"/>
      <c r="E8" s="121"/>
      <c r="F8" s="121"/>
      <c r="G8" s="121"/>
      <c r="H8" s="121"/>
      <c r="I8" s="121"/>
      <c r="J8" s="84"/>
      <c r="K8" s="84"/>
      <c r="L8" s="72"/>
      <c r="M8" s="72"/>
      <c r="N8" s="72"/>
      <c r="O8" s="72"/>
      <c r="P8" s="84"/>
      <c r="Q8" s="72"/>
      <c r="R8" s="74"/>
    </row>
    <row r="9" spans="1:18" ht="21.95" customHeight="1" x14ac:dyDescent="0.2">
      <c r="A9" s="85" t="s">
        <v>120</v>
      </c>
      <c r="B9" s="86">
        <v>810</v>
      </c>
      <c r="C9" s="119" t="s">
        <v>40</v>
      </c>
      <c r="D9" s="119"/>
      <c r="E9" s="119"/>
      <c r="F9" s="119"/>
      <c r="G9" s="119"/>
      <c r="H9" s="119"/>
      <c r="I9" s="119"/>
      <c r="J9" s="78" t="s">
        <v>114</v>
      </c>
      <c r="K9" s="78" t="s">
        <v>114</v>
      </c>
      <c r="L9" s="78" t="s">
        <v>114</v>
      </c>
      <c r="M9" s="78" t="s">
        <v>114</v>
      </c>
      <c r="N9" s="78" t="s">
        <v>114</v>
      </c>
      <c r="O9" s="78" t="s">
        <v>114</v>
      </c>
      <c r="P9" s="87" t="s">
        <v>113</v>
      </c>
      <c r="Q9" s="78" t="s">
        <v>118</v>
      </c>
      <c r="R9" s="81" t="s">
        <v>118</v>
      </c>
    </row>
    <row r="10" spans="1:18" s="1" customFormat="1" ht="11.1" customHeight="1" x14ac:dyDescent="0.2">
      <c r="A10" s="88" t="s">
        <v>41</v>
      </c>
      <c r="B10" s="70"/>
      <c r="C10" s="120"/>
      <c r="D10" s="120"/>
      <c r="E10" s="120"/>
      <c r="F10" s="120"/>
      <c r="G10" s="120"/>
      <c r="H10" s="120"/>
      <c r="I10" s="120"/>
      <c r="J10" s="72"/>
      <c r="K10" s="73"/>
      <c r="L10" s="72"/>
      <c r="M10" s="72"/>
      <c r="N10" s="72"/>
      <c r="O10" s="72"/>
      <c r="P10" s="57" t="s">
        <v>113</v>
      </c>
      <c r="Q10" s="72"/>
      <c r="R10" s="74"/>
    </row>
    <row r="11" spans="1:18" ht="21.95" customHeight="1" x14ac:dyDescent="0.2">
      <c r="A11" s="89" t="s">
        <v>121</v>
      </c>
      <c r="B11" s="90">
        <v>820</v>
      </c>
      <c r="C11" s="118" t="s">
        <v>40</v>
      </c>
      <c r="D11" s="118"/>
      <c r="E11" s="118"/>
      <c r="F11" s="118"/>
      <c r="G11" s="118"/>
      <c r="H11" s="118"/>
      <c r="I11" s="118"/>
      <c r="J11" s="58" t="s">
        <v>114</v>
      </c>
      <c r="K11" s="58" t="s">
        <v>114</v>
      </c>
      <c r="L11" s="58" t="s">
        <v>114</v>
      </c>
      <c r="M11" s="58" t="s">
        <v>114</v>
      </c>
      <c r="N11" s="58" t="s">
        <v>114</v>
      </c>
      <c r="O11" s="58" t="s">
        <v>114</v>
      </c>
      <c r="P11" s="57" t="s">
        <v>113</v>
      </c>
      <c r="Q11" s="58" t="s">
        <v>118</v>
      </c>
      <c r="R11" s="91" t="s">
        <v>118</v>
      </c>
    </row>
    <row r="12" spans="1:18" s="1" customFormat="1" ht="11.1" customHeight="1" x14ac:dyDescent="0.2">
      <c r="A12" s="88" t="s">
        <v>41</v>
      </c>
      <c r="B12" s="70"/>
      <c r="C12" s="120"/>
      <c r="D12" s="120"/>
      <c r="E12" s="120"/>
      <c r="F12" s="120"/>
      <c r="G12" s="120"/>
      <c r="H12" s="120"/>
      <c r="I12" s="120"/>
      <c r="J12" s="72"/>
      <c r="K12" s="73"/>
      <c r="L12" s="72"/>
      <c r="M12" s="72"/>
      <c r="N12" s="72"/>
      <c r="O12" s="72"/>
      <c r="P12" s="57" t="s">
        <v>113</v>
      </c>
      <c r="Q12" s="72"/>
      <c r="R12" s="74"/>
    </row>
    <row r="13" spans="1:18" ht="21.95" customHeight="1" x14ac:dyDescent="0.2">
      <c r="A13" s="89" t="s">
        <v>122</v>
      </c>
      <c r="B13" s="66">
        <v>830</v>
      </c>
      <c r="C13" s="118" t="s">
        <v>40</v>
      </c>
      <c r="D13" s="118"/>
      <c r="E13" s="118"/>
      <c r="F13" s="118"/>
      <c r="G13" s="118"/>
      <c r="H13" s="118"/>
      <c r="I13" s="118"/>
      <c r="J13" s="58" t="s">
        <v>114</v>
      </c>
      <c r="K13" s="58" t="s">
        <v>114</v>
      </c>
      <c r="L13" s="58" t="s">
        <v>114</v>
      </c>
      <c r="M13" s="58" t="s">
        <v>114</v>
      </c>
      <c r="N13" s="58" t="s">
        <v>114</v>
      </c>
      <c r="O13" s="58" t="s">
        <v>114</v>
      </c>
      <c r="P13" s="57" t="s">
        <v>113</v>
      </c>
      <c r="Q13" s="58" t="s">
        <v>118</v>
      </c>
      <c r="R13" s="91" t="s">
        <v>118</v>
      </c>
    </row>
    <row r="14" spans="1:18" s="1" customFormat="1" ht="11.1" customHeight="1" x14ac:dyDescent="0.2">
      <c r="A14" s="88" t="s">
        <v>41</v>
      </c>
      <c r="B14" s="70"/>
      <c r="C14" s="120"/>
      <c r="D14" s="120"/>
      <c r="E14" s="120"/>
      <c r="F14" s="120"/>
      <c r="G14" s="120"/>
      <c r="H14" s="120"/>
      <c r="I14" s="120"/>
      <c r="J14" s="72"/>
      <c r="K14" s="73"/>
      <c r="L14" s="72"/>
      <c r="M14" s="72"/>
      <c r="N14" s="72"/>
      <c r="O14" s="72"/>
      <c r="P14" s="57" t="s">
        <v>113</v>
      </c>
      <c r="Q14" s="72"/>
      <c r="R14" s="74"/>
    </row>
    <row r="15" spans="1:18" ht="21.95" customHeight="1" x14ac:dyDescent="0.2">
      <c r="A15" s="89" t="s">
        <v>123</v>
      </c>
      <c r="B15" s="66">
        <v>840</v>
      </c>
      <c r="C15" s="118" t="s">
        <v>40</v>
      </c>
      <c r="D15" s="118"/>
      <c r="E15" s="118"/>
      <c r="F15" s="118"/>
      <c r="G15" s="118"/>
      <c r="H15" s="118"/>
      <c r="I15" s="118"/>
      <c r="J15" s="58" t="s">
        <v>114</v>
      </c>
      <c r="K15" s="58" t="s">
        <v>114</v>
      </c>
      <c r="L15" s="58" t="s">
        <v>114</v>
      </c>
      <c r="M15" s="56">
        <v>0</v>
      </c>
      <c r="N15" s="58" t="s">
        <v>114</v>
      </c>
      <c r="O15" s="58" t="s">
        <v>114</v>
      </c>
      <c r="P15" s="57" t="s">
        <v>113</v>
      </c>
      <c r="Q15" s="68">
        <v>0</v>
      </c>
      <c r="R15" s="91" t="s">
        <v>118</v>
      </c>
    </row>
    <row r="16" spans="1:18" ht="11.1" customHeight="1" x14ac:dyDescent="0.2">
      <c r="A16" s="88" t="s">
        <v>41</v>
      </c>
      <c r="B16" s="92"/>
      <c r="C16" s="108"/>
      <c r="D16" s="108"/>
      <c r="E16" s="108"/>
      <c r="F16" s="108"/>
      <c r="G16" s="108"/>
      <c r="H16" s="108"/>
      <c r="I16" s="108"/>
      <c r="J16" s="93"/>
      <c r="K16" s="93"/>
      <c r="L16" s="93"/>
      <c r="M16" s="93"/>
      <c r="N16" s="93"/>
      <c r="O16" s="93"/>
      <c r="P16" s="93"/>
      <c r="Q16" s="93"/>
      <c r="R16" s="94"/>
    </row>
    <row r="17" spans="1:18" ht="21.95" customHeight="1" x14ac:dyDescent="0.2">
      <c r="A17" s="95" t="s">
        <v>124</v>
      </c>
      <c r="B17" s="76">
        <v>850</v>
      </c>
      <c r="C17" s="119" t="s">
        <v>40</v>
      </c>
      <c r="D17" s="119"/>
      <c r="E17" s="119"/>
      <c r="F17" s="119"/>
      <c r="G17" s="119"/>
      <c r="H17" s="119"/>
      <c r="I17" s="119"/>
      <c r="J17" s="78" t="s">
        <v>114</v>
      </c>
      <c r="K17" s="78" t="s">
        <v>114</v>
      </c>
      <c r="L17" s="78" t="s">
        <v>114</v>
      </c>
      <c r="M17" s="78" t="s">
        <v>114</v>
      </c>
      <c r="N17" s="78" t="s">
        <v>114</v>
      </c>
      <c r="O17" s="78" t="s">
        <v>114</v>
      </c>
      <c r="P17" s="87" t="s">
        <v>113</v>
      </c>
      <c r="Q17" s="78" t="s">
        <v>118</v>
      </c>
      <c r="R17" s="81" t="s">
        <v>118</v>
      </c>
    </row>
    <row r="18" spans="1:18" s="1" customFormat="1" ht="11.1" customHeight="1" x14ac:dyDescent="0.2">
      <c r="A18" s="96" t="s">
        <v>119</v>
      </c>
      <c r="B18" s="70"/>
      <c r="C18" s="120"/>
      <c r="D18" s="120"/>
      <c r="E18" s="120"/>
      <c r="F18" s="120"/>
      <c r="G18" s="120"/>
      <c r="H18" s="120"/>
      <c r="I18" s="120"/>
      <c r="J18" s="72"/>
      <c r="K18" s="73"/>
      <c r="L18" s="72"/>
      <c r="M18" s="72"/>
      <c r="N18" s="72"/>
      <c r="O18" s="72"/>
      <c r="P18" s="87" t="s">
        <v>113</v>
      </c>
      <c r="Q18" s="72"/>
      <c r="R18" s="74"/>
    </row>
    <row r="19" spans="1:18" ht="21.95" customHeight="1" x14ac:dyDescent="0.2">
      <c r="A19" s="97" t="s">
        <v>125</v>
      </c>
      <c r="B19" s="66">
        <v>860</v>
      </c>
      <c r="C19" s="118" t="s">
        <v>40</v>
      </c>
      <c r="D19" s="118"/>
      <c r="E19" s="118"/>
      <c r="F19" s="118"/>
      <c r="G19" s="118"/>
      <c r="H19" s="118"/>
      <c r="I19" s="118"/>
      <c r="J19" s="58" t="s">
        <v>114</v>
      </c>
      <c r="K19" s="58" t="s">
        <v>114</v>
      </c>
      <c r="L19" s="58" t="s">
        <v>114</v>
      </c>
      <c r="M19" s="56">
        <v>0</v>
      </c>
      <c r="N19" s="58" t="s">
        <v>114</v>
      </c>
      <c r="O19" s="58" t="s">
        <v>114</v>
      </c>
      <c r="P19" s="58" t="s">
        <v>114</v>
      </c>
      <c r="Q19" s="68">
        <v>0</v>
      </c>
      <c r="R19" s="91" t="s">
        <v>118</v>
      </c>
    </row>
    <row r="20" spans="1:18" s="1" customFormat="1" ht="11.1" customHeight="1" x14ac:dyDescent="0.2">
      <c r="A20" s="96" t="s">
        <v>119</v>
      </c>
      <c r="B20" s="70"/>
      <c r="C20" s="120"/>
      <c r="D20" s="120"/>
      <c r="E20" s="120"/>
      <c r="F20" s="120"/>
      <c r="G20" s="120"/>
      <c r="H20" s="120"/>
      <c r="I20" s="120"/>
      <c r="J20" s="72"/>
      <c r="K20" s="73"/>
      <c r="L20" s="72"/>
      <c r="M20" s="72"/>
      <c r="N20" s="72"/>
      <c r="O20" s="72"/>
      <c r="P20" s="87" t="s">
        <v>113</v>
      </c>
      <c r="Q20" s="72"/>
      <c r="R20" s="74"/>
    </row>
    <row r="21" spans="1:18" s="1" customFormat="1" ht="33" customHeight="1" x14ac:dyDescent="0.2">
      <c r="A21" s="98" t="s">
        <v>126</v>
      </c>
      <c r="B21" s="66">
        <v>900</v>
      </c>
      <c r="C21" s="118" t="s">
        <v>40</v>
      </c>
      <c r="D21" s="118"/>
      <c r="E21" s="118"/>
      <c r="F21" s="118"/>
      <c r="G21" s="118"/>
      <c r="H21" s="118"/>
      <c r="I21" s="118"/>
      <c r="J21" s="56">
        <v>0</v>
      </c>
      <c r="K21" s="56">
        <v>0</v>
      </c>
      <c r="L21" s="58" t="s">
        <v>114</v>
      </c>
      <c r="M21" s="56">
        <v>0</v>
      </c>
      <c r="N21" s="58" t="s">
        <v>114</v>
      </c>
      <c r="O21" s="56">
        <v>0</v>
      </c>
      <c r="P21" s="58" t="s">
        <v>114</v>
      </c>
      <c r="Q21" s="68">
        <v>0</v>
      </c>
      <c r="R21" s="69">
        <v>0</v>
      </c>
    </row>
    <row r="89" spans="1:1" ht="11.45" customHeight="1" x14ac:dyDescent="0.2">
      <c r="A89" s="101" t="s">
        <v>142</v>
      </c>
    </row>
  </sheetData>
  <mergeCells count="31">
    <mergeCell ref="J1:K1"/>
    <mergeCell ref="L1:O1"/>
    <mergeCell ref="P1:P3"/>
    <mergeCell ref="J2:J3"/>
    <mergeCell ref="K2:K3"/>
    <mergeCell ref="L2:L3"/>
    <mergeCell ref="M2:N2"/>
    <mergeCell ref="O2:O3"/>
    <mergeCell ref="C7:I7"/>
    <mergeCell ref="C8:I8"/>
    <mergeCell ref="C9:I9"/>
    <mergeCell ref="C10:I10"/>
    <mergeCell ref="A1:A3"/>
    <mergeCell ref="B1:B3"/>
    <mergeCell ref="C1:I3"/>
    <mergeCell ref="Q2:Q3"/>
    <mergeCell ref="R2:R3"/>
    <mergeCell ref="C4:I4"/>
    <mergeCell ref="C5:I5"/>
    <mergeCell ref="C6:I6"/>
    <mergeCell ref="C20:I20"/>
    <mergeCell ref="C21:I21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</mergeCells>
  <pageMargins left="0.75" right="1" top="0.75" bottom="1" header="0.5" footer="0.5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Расходы</vt:lpstr>
      <vt:lpstr>Источники финансирования</vt:lpstr>
      <vt:lpstr>Следующие периоды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2024-04-09T06:42:29Z</dcterms:created>
  <dcterms:modified xsi:type="dcterms:W3CDTF">2024-04-09T10:48:47Z</dcterms:modified>
</cp:coreProperties>
</file>